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1- AADA\2- 2025\Herat\Herat HFs Renovation 2025\Source Documents\ITB &amp; BoQ\0- Based\"/>
    </mc:Choice>
  </mc:AlternateContent>
  <xr:revisionPtr revIDLastSave="0" documentId="13_ncr:1_{71624F7C-1B34-4DB3-8A56-B2E503BBCEFC}" xr6:coauthVersionLast="47" xr6:coauthVersionMax="47" xr10:uidLastSave="{00000000-0000-0000-0000-000000000000}"/>
  <bookViews>
    <workbookView xWindow="-108" yWindow="-108" windowWidth="23256" windowHeight="12456" tabRatio="815" xr2:uid="{00000000-000D-0000-FFFF-FFFF00000000}"/>
  </bookViews>
  <sheets>
    <sheet name="Herat FHHs BOQ" sheetId="1" r:id="rId1"/>
    <sheet name="Gozara DH " sheetId="7" r:id="rId2"/>
    <sheet name="Malan BHC" sheetId="29" r:id="rId3"/>
    <sheet name="Poshtkoh BHC" sheetId="36" r:id="rId4"/>
    <sheet name="sayawashan BHC" sheetId="33" r:id="rId5"/>
    <sheet name="Nayestan SHC" sheetId="31" r:id="rId6"/>
    <sheet name="Kort SHC " sheetId="30" r:id="rId7"/>
    <sheet name="Nashin SHC" sheetId="34" r:id="rId8"/>
    <sheet name="Chah Bolbol SHC" sheetId="74" r:id="rId9"/>
    <sheet name="Dahnaw BHC " sheetId="75" r:id="rId10"/>
    <sheet name="Gushmir BHC" sheetId="32" r:id="rId11"/>
    <sheet name="Enjeel CHC" sheetId="35" r:id="rId12"/>
    <sheet name="Zaman Abad SHC" sheetId="73" r:id="rId13"/>
    <sheet name="Nawabad CHC" sheetId="38" r:id="rId14"/>
    <sheet name="Rawashan CHC " sheetId="55" r:id="rId15"/>
    <sheet name="Imami Shashnoor CHC" sheetId="65" r:id="rId16"/>
    <sheet name="Bagh e dasht SHC" sheetId="79" r:id="rId17"/>
    <sheet name="Gozargah CHC" sheetId="78" r:id="rId18"/>
    <sheet name="Kahdistan CHC" sheetId="37" r:id="rId19"/>
    <sheet name="Menara CHC" sheetId="40" r:id="rId20"/>
    <sheet name="Qali Khwaja BHC" sheetId="46" r:id="rId21"/>
    <sheet name="Khoshkrood SHC" sheetId="91" r:id="rId22"/>
    <sheet name="Jebraeel CHC" sheetId="92" r:id="rId23"/>
    <sheet name="Maslakh CHC" sheetId="93" r:id="rId24"/>
    <sheet name="Hawskarbas BHC" sheetId="94" r:id="rId25"/>
    <sheet name="Noqra SHC" sheetId="90" r:id="rId26"/>
    <sheet name="Pol monar dar BHC" sheetId="66" r:id="rId27"/>
    <sheet name="Ba Ba Barq CHC " sheetId="39" r:id="rId28"/>
    <sheet name="Obi CHC+" sheetId="71" r:id="rId29"/>
    <sheet name="Haft gala SHC " sheetId="133" r:id="rId30"/>
    <sheet name="Tagabyari SHC" sheetId="131" r:id="rId31"/>
    <sheet name="Jainiwa SHC" sheetId="70" r:id="rId32"/>
    <sheet name="Serwan BHC" sheetId="61" r:id="rId33"/>
    <sheet name="Farsi CHC" sheetId="80" r:id="rId34"/>
    <sheet name="Sartick CHC" sheetId="81" r:id="rId35"/>
    <sheet name="Disk SHC " sheetId="59" r:id="rId36"/>
    <sheet name="Chaprood BHC" sheetId="82" r:id="rId37"/>
    <sheet name="Pai Hesar CHC" sheetId="57" r:id="rId38"/>
    <sheet name="Arkh CHC" sheetId="83" r:id="rId39"/>
    <sheet name="Chesht e shrif CHC" sheetId="84" r:id="rId40"/>
    <sheet name="Dara takht BHC" sheetId="85" r:id="rId41"/>
    <sheet name="Esfarz BHC" sheetId="86" r:id="rId42"/>
    <sheet name="PASHTON ZARGHON CHC+" sheetId="47" r:id="rId43"/>
    <sheet name="Dasht e naizan SHC" sheetId="52" r:id="rId44"/>
    <sheet name="Haroon CHS" sheetId="48" r:id="rId45"/>
    <sheet name="Mar Abad BHC" sheetId="51" r:id="rId46"/>
    <sheet name="Abgarmi SHC" sheetId="53" r:id="rId47"/>
    <sheet name="Taqcha SHC" sheetId="54" r:id="rId48"/>
    <sheet name="Tonian  BHC" sheetId="50" r:id="rId49"/>
    <sheet name="Gulran DH " sheetId="41" r:id="rId50"/>
    <sheet name="Lahrab BHC" sheetId="88" r:id="rId51"/>
    <sheet name="Kariz Elyas BHC" sheetId="42" r:id="rId52"/>
    <sheet name="Khogyani BHC" sheetId="96" r:id="rId53"/>
    <sheet name="Totichi BHC" sheetId="87" r:id="rId54"/>
    <sheet name="Sang kotal SHC" sheetId="89" r:id="rId55"/>
    <sheet name="Zanda jan CHC" sheetId="45" r:id="rId56"/>
    <sheet name="Akhundzada SHC" sheetId="123" r:id="rId57"/>
    <sheet name="Shakiban CHC" sheetId="95" r:id="rId58"/>
    <sheet name="Kaboter khan SHC" sheetId="138" r:id="rId59"/>
    <sheet name="Patakzar" sheetId="140" r:id="rId60"/>
    <sheet name="DehKhar" sheetId="139" r:id="rId61"/>
    <sheet name="GHRUYAN DH" sheetId="43" r:id="rId62"/>
    <sheet name="Haft chah BHC" sheetId="97" r:id="rId63"/>
    <sheet name="Sabul BHC" sheetId="98" r:id="rId64"/>
    <sheet name="Chahrig BHC" sheetId="99" r:id="rId65"/>
    <sheet name="BARNABAD BHC" sheetId="44" r:id="rId66"/>
    <sheet name="Gawdar SHC" sheetId="56" r:id="rId67"/>
    <sheet name="Adraskan CHC" sheetId="100" r:id="rId68"/>
    <sheet name="Takhab Olia SHC" sheetId="101" r:id="rId69"/>
    <sheet name="Shir Bakhsh SHC" sheetId="103" r:id="rId70"/>
    <sheet name="Ali Abad SHC" sheetId="104" r:id="rId71"/>
    <sheet name="Mir Abadi SHC" sheetId="108" r:id="rId72"/>
    <sheet name="Shirzad BHC+" sheetId="107" r:id="rId73"/>
    <sheet name="Misgaran SHC" sheetId="106" r:id="rId74"/>
    <sheet name="Khamziarat SHC" sheetId="105" r:id="rId75"/>
    <sheet name="Tazrbid SHC" sheetId="102" r:id="rId76"/>
    <sheet name="Kohsan CHC" sheetId="110" r:id="rId77"/>
    <sheet name="Islam Qala CHC" sheetId="113" r:id="rId78"/>
    <sheet name="Bunyad BHC" sheetId="112" r:id="rId79"/>
    <sheet name="Ahmad Abad SHC" sheetId="111" r:id="rId80"/>
    <sheet name="Karukh CHC" sheetId="114" r:id="rId81"/>
    <sheet name="Naistan BHC" sheetId="116" r:id="rId82"/>
    <sheet name="Hasan Abad SHC" sheetId="115" r:id="rId83"/>
    <sheet name="Jandah khan BHC" sheetId="49" r:id="rId84"/>
    <sheet name="Rabat Sangi CHC" sheetId="117" r:id="rId85"/>
    <sheet name="Ajrema SHC" sheetId="119" r:id="rId86"/>
    <sheet name="Alaf SHC" sheetId="120" r:id="rId87"/>
    <sheet name="Yakadarakht SHC" sheetId="121" r:id="rId88"/>
    <sheet name="Jafar big BHC" sheetId="118" r:id="rId89"/>
    <sheet name="Torghundi CHC+" sheetId="122" r:id="rId90"/>
    <sheet name="Koklam CHC" sheetId="67" r:id="rId91"/>
    <sheet name="khwaja qalandar SHC" sheetId="69" r:id="rId92"/>
    <sheet name="Kariz zaman SHC" sheetId="109" r:id="rId93"/>
    <sheet name="Alaqadari SHC" sheetId="68" r:id="rId94"/>
    <sheet name="Sarcha SHC" sheetId="60" r:id="rId95"/>
    <sheet name="Gala Chaqir SHC" sheetId="64" r:id="rId96"/>
    <sheet name="Shindand DH " sheetId="62" r:id="rId97"/>
    <sheet name="Zawol BHC" sheetId="72" r:id="rId98"/>
    <sheet name="Karizak SHC" sheetId="124" r:id="rId99"/>
    <sheet name="Khair Abad SHC" sheetId="125" r:id="rId100"/>
    <sheet name="Qala e kah SHC" sheetId="132" r:id="rId101"/>
    <sheet name="Abkal BHC" sheetId="130" r:id="rId102"/>
    <sheet name="Qabri mir SHC" sheetId="128" r:id="rId103"/>
    <sheet name="Deh Alika SHC" sheetId="135" r:id="rId104"/>
    <sheet name="Kalatanazar BHC" sheetId="136" r:id="rId105"/>
    <sheet name="Zir koh CHC" sheetId="134" r:id="rId106"/>
    <sheet name="Baghat SHC " sheetId="127" r:id="rId107"/>
    <sheet name="Wakhal SHC" sheetId="126" r:id="rId108"/>
    <sheet name="Khamzafar BHC" sheetId="63" r:id="rId109"/>
    <sheet name="Darwagi SHC" sheetId="129" r:id="rId110"/>
  </sheets>
  <definedNames>
    <definedName name="_xlnm._FilterDatabase" localSheetId="0" hidden="1">'Herat FHHs BOQ'!$A$7:$H$116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7" l="1"/>
  <c r="F8" i="7"/>
  <c r="F9" i="7"/>
  <c r="F10" i="7"/>
  <c r="F11" i="7"/>
  <c r="F12" i="7"/>
  <c r="F13" i="7"/>
  <c r="F14" i="7"/>
  <c r="F15" i="7"/>
  <c r="F16" i="7"/>
  <c r="F7" i="29"/>
  <c r="F8" i="29"/>
  <c r="F9" i="29"/>
  <c r="F7" i="36"/>
  <c r="F8" i="36"/>
  <c r="F9" i="36"/>
  <c r="F7" i="33"/>
  <c r="F8" i="33"/>
  <c r="F9" i="33"/>
  <c r="F10" i="33"/>
  <c r="F11" i="33"/>
  <c r="F12" i="33"/>
  <c r="F10" i="70" l="1"/>
  <c r="F9" i="95" l="1"/>
  <c r="F10" i="44"/>
  <c r="F10" i="62"/>
  <c r="F9" i="130"/>
  <c r="F8" i="130"/>
  <c r="F7" i="130"/>
  <c r="F10" i="130" l="1"/>
  <c r="G103" i="1" s="1"/>
  <c r="F8" i="110"/>
  <c r="F12" i="82"/>
  <c r="F11" i="82"/>
  <c r="F10" i="82"/>
  <c r="F9" i="82"/>
  <c r="F8" i="82"/>
  <c r="F7" i="82"/>
  <c r="F13" i="82" l="1"/>
  <c r="G38" i="1" s="1"/>
  <c r="F10" i="116"/>
  <c r="F9" i="116"/>
  <c r="F8" i="116"/>
  <c r="F8" i="78"/>
  <c r="F9" i="78"/>
  <c r="F10" i="78"/>
  <c r="F11" i="78"/>
  <c r="F12" i="78"/>
  <c r="F13" i="78"/>
  <c r="F8" i="103"/>
  <c r="F9" i="103"/>
  <c r="F10" i="103"/>
  <c r="F11" i="103"/>
  <c r="F7" i="103"/>
  <c r="F12" i="103" s="1"/>
  <c r="G13" i="1" s="1"/>
  <c r="F8" i="102"/>
  <c r="F9" i="102"/>
  <c r="F10" i="102"/>
  <c r="F11" i="102"/>
  <c r="F8" i="45"/>
  <c r="F9" i="45"/>
  <c r="F10" i="45"/>
  <c r="F11" i="45"/>
  <c r="F12" i="45"/>
  <c r="F13" i="45"/>
  <c r="F14" i="45"/>
  <c r="F15" i="45"/>
  <c r="F9" i="135" l="1"/>
  <c r="F10" i="135"/>
  <c r="F11" i="135"/>
  <c r="F12" i="135"/>
  <c r="F13" i="135"/>
  <c r="F14" i="135"/>
  <c r="F15" i="135"/>
  <c r="F16" i="135"/>
  <c r="F17" i="135"/>
  <c r="F18" i="135"/>
  <c r="F8" i="126"/>
  <c r="F9" i="126"/>
  <c r="F10" i="126"/>
  <c r="F8" i="72"/>
  <c r="F9" i="72"/>
  <c r="F10" i="72"/>
  <c r="F9" i="134"/>
  <c r="F10" i="134"/>
  <c r="F11" i="134"/>
  <c r="F12" i="134"/>
  <c r="F13" i="134"/>
  <c r="F8" i="59"/>
  <c r="F9" i="59"/>
  <c r="F10" i="59"/>
  <c r="F11" i="59"/>
  <c r="F8" i="140"/>
  <c r="F11" i="140"/>
  <c r="F12" i="140"/>
  <c r="F13" i="140"/>
  <c r="D9" i="140"/>
  <c r="F9" i="140" s="1"/>
  <c r="F10" i="140"/>
  <c r="F7" i="140"/>
  <c r="F14" i="140" l="1"/>
  <c r="G73" i="1" s="1"/>
  <c r="F12" i="139"/>
  <c r="F11" i="139"/>
  <c r="F10" i="139"/>
  <c r="F9" i="139"/>
  <c r="F8" i="139"/>
  <c r="F7" i="139"/>
  <c r="F12" i="138"/>
  <c r="F9" i="138"/>
  <c r="F13" i="138"/>
  <c r="F11" i="138"/>
  <c r="F10" i="138"/>
  <c r="F8" i="138"/>
  <c r="F7" i="138"/>
  <c r="F13" i="139" l="1"/>
  <c r="G8" i="1" s="1"/>
  <c r="F14" i="138"/>
  <c r="G115" i="1" s="1"/>
  <c r="F9" i="127"/>
  <c r="F11" i="127"/>
  <c r="F8" i="135"/>
  <c r="F8" i="128"/>
  <c r="F9" i="128"/>
  <c r="F10" i="128"/>
  <c r="F11" i="128"/>
  <c r="F12" i="128"/>
  <c r="F16" i="132"/>
  <c r="F15" i="132"/>
  <c r="F14" i="132"/>
  <c r="F8" i="125"/>
  <c r="F9" i="125"/>
  <c r="F8" i="60"/>
  <c r="F9" i="60"/>
  <c r="F10" i="60"/>
  <c r="F11" i="60"/>
  <c r="F12" i="60"/>
  <c r="F13" i="60"/>
  <c r="F7" i="68"/>
  <c r="F8" i="68"/>
  <c r="F9" i="68"/>
  <c r="F10" i="68"/>
  <c r="F11" i="68"/>
  <c r="F12" i="68"/>
  <c r="F13" i="68"/>
  <c r="F15" i="68"/>
  <c r="F16" i="68"/>
  <c r="F17" i="68"/>
  <c r="F18" i="68"/>
  <c r="F9" i="69"/>
  <c r="F10" i="69"/>
  <c r="F11" i="69"/>
  <c r="F8" i="67"/>
  <c r="F9" i="67"/>
  <c r="F10" i="67"/>
  <c r="F11" i="67"/>
  <c r="F9" i="122"/>
  <c r="F10" i="122"/>
  <c r="F11" i="122"/>
  <c r="F12" i="122"/>
  <c r="F13" i="122"/>
  <c r="F14" i="122"/>
  <c r="F15" i="122"/>
  <c r="F8" i="120"/>
  <c r="F9" i="120"/>
  <c r="F8" i="119"/>
  <c r="F9" i="119"/>
  <c r="F8" i="49"/>
  <c r="F9" i="49"/>
  <c r="F10" i="49"/>
  <c r="F11" i="49"/>
  <c r="F10" i="114" l="1"/>
  <c r="F11" i="114"/>
  <c r="F12" i="114"/>
  <c r="F13" i="114"/>
  <c r="F8" i="111"/>
  <c r="F9" i="111"/>
  <c r="F10" i="111"/>
  <c r="F11" i="111"/>
  <c r="F12" i="111"/>
  <c r="F13" i="111"/>
  <c r="F14" i="111"/>
  <c r="F8" i="112"/>
  <c r="F9" i="112"/>
  <c r="F10" i="112"/>
  <c r="F11" i="112"/>
  <c r="F12" i="112"/>
  <c r="F13" i="112"/>
  <c r="F9" i="113"/>
  <c r="F10" i="113"/>
  <c r="F11" i="113"/>
  <c r="F12" i="113"/>
  <c r="F13" i="113"/>
  <c r="F14" i="113"/>
  <c r="F10" i="110"/>
  <c r="F11" i="110"/>
  <c r="F13" i="110"/>
  <c r="F8" i="106"/>
  <c r="F9" i="106"/>
  <c r="F8" i="107"/>
  <c r="F9" i="107"/>
  <c r="F10" i="107"/>
  <c r="F11" i="107"/>
  <c r="F12" i="107"/>
  <c r="F13" i="107"/>
  <c r="F8" i="108" l="1"/>
  <c r="F9" i="108"/>
  <c r="F10" i="108"/>
  <c r="F11" i="108"/>
  <c r="F12" i="108"/>
  <c r="F13" i="108"/>
  <c r="F14" i="108"/>
  <c r="F15" i="108"/>
  <c r="F8" i="104"/>
  <c r="F9" i="104"/>
  <c r="F10" i="104"/>
  <c r="F9" i="101"/>
  <c r="F10" i="101"/>
  <c r="F11" i="101"/>
  <c r="F9" i="100"/>
  <c r="F10" i="100"/>
  <c r="F11" i="100"/>
  <c r="F12" i="100"/>
  <c r="F8" i="56"/>
  <c r="F9" i="56"/>
  <c r="F10" i="56"/>
  <c r="F11" i="56"/>
  <c r="F12" i="56"/>
  <c r="F8" i="99"/>
  <c r="F9" i="99"/>
  <c r="F10" i="99"/>
  <c r="F11" i="99"/>
  <c r="F12" i="99"/>
  <c r="F8" i="98"/>
  <c r="F9" i="98"/>
  <c r="F10" i="98"/>
  <c r="F11" i="98"/>
  <c r="F12" i="98"/>
  <c r="F13" i="98"/>
  <c r="F14" i="98"/>
  <c r="F15" i="98"/>
  <c r="F16" i="98"/>
  <c r="F17" i="98"/>
  <c r="F10" i="97"/>
  <c r="F11" i="97"/>
  <c r="F12" i="97"/>
  <c r="F10" i="43"/>
  <c r="F11" i="43"/>
  <c r="F12" i="43"/>
  <c r="F13" i="43"/>
  <c r="F14" i="43"/>
  <c r="F15" i="43"/>
  <c r="F16" i="43"/>
  <c r="F17" i="43"/>
  <c r="F18" i="43"/>
  <c r="F8" i="123"/>
  <c r="F9" i="123"/>
  <c r="F10" i="123"/>
  <c r="F11" i="123"/>
  <c r="F12" i="123"/>
  <c r="F13" i="123"/>
  <c r="F14" i="123"/>
  <c r="F8" i="87" l="1"/>
  <c r="F9" i="87"/>
  <c r="F10" i="87"/>
  <c r="F11" i="87"/>
  <c r="F12" i="87"/>
  <c r="F13" i="87"/>
  <c r="F14" i="87"/>
  <c r="F15" i="87"/>
  <c r="F15" i="88"/>
  <c r="F14" i="88"/>
  <c r="F13" i="88"/>
  <c r="F8" i="41"/>
  <c r="F10" i="41"/>
  <c r="F11" i="41"/>
  <c r="F12" i="41"/>
  <c r="F13" i="41"/>
  <c r="F14" i="41"/>
  <c r="F15" i="41"/>
  <c r="F16" i="41"/>
  <c r="F17" i="41"/>
  <c r="F18" i="41"/>
  <c r="F8" i="48"/>
  <c r="F9" i="48"/>
  <c r="F10" i="48"/>
  <c r="F11" i="48"/>
  <c r="F12" i="48"/>
  <c r="F13" i="48"/>
  <c r="F9" i="52"/>
  <c r="F9" i="86"/>
  <c r="F10" i="86"/>
  <c r="F11" i="86"/>
  <c r="F12" i="86"/>
  <c r="F13" i="86"/>
  <c r="F14" i="86"/>
  <c r="F15" i="86"/>
  <c r="F8" i="84"/>
  <c r="F9" i="84"/>
  <c r="F10" i="84"/>
  <c r="F11" i="84"/>
  <c r="F12" i="84"/>
  <c r="F9" i="83"/>
  <c r="F10" i="83"/>
  <c r="F11" i="83"/>
  <c r="F12" i="83"/>
  <c r="F10" i="57"/>
  <c r="F11" i="57"/>
  <c r="F12" i="57"/>
  <c r="F8" i="81"/>
  <c r="F9" i="81"/>
  <c r="F10" i="81"/>
  <c r="F11" i="81"/>
  <c r="F12" i="81"/>
  <c r="F13" i="81"/>
  <c r="F14" i="81"/>
  <c r="F9" i="80"/>
  <c r="F10" i="80"/>
  <c r="F11" i="80"/>
  <c r="F12" i="80"/>
  <c r="F13" i="80"/>
  <c r="F14" i="80"/>
  <c r="F15" i="80"/>
  <c r="F9" i="61"/>
  <c r="F10" i="61"/>
  <c r="F11" i="61"/>
  <c r="F9" i="131"/>
  <c r="F10" i="131"/>
  <c r="F11" i="131"/>
  <c r="F8" i="133"/>
  <c r="F9" i="133"/>
  <c r="F10" i="133"/>
  <c r="F11" i="133"/>
  <c r="F12" i="133"/>
  <c r="F13" i="133"/>
  <c r="F14" i="133"/>
  <c r="D10" i="39"/>
  <c r="F12" i="39"/>
  <c r="F13" i="39"/>
  <c r="F14" i="39"/>
  <c r="F15" i="39"/>
  <c r="F16" i="39"/>
  <c r="F17" i="39"/>
  <c r="F9" i="66" l="1"/>
  <c r="F10" i="66"/>
  <c r="F11" i="66"/>
  <c r="F8" i="90"/>
  <c r="F9" i="90"/>
  <c r="F10" i="90"/>
  <c r="F11" i="90"/>
  <c r="F12" i="90"/>
  <c r="F13" i="90"/>
  <c r="F14" i="90"/>
  <c r="F15" i="90"/>
  <c r="F9" i="94"/>
  <c r="F10" i="94"/>
  <c r="F11" i="94"/>
  <c r="F12" i="94"/>
  <c r="F13" i="94"/>
  <c r="F14" i="94"/>
  <c r="F15" i="94"/>
  <c r="F8" i="93"/>
  <c r="F9" i="93"/>
  <c r="F10" i="93"/>
  <c r="F11" i="93"/>
  <c r="F12" i="93"/>
  <c r="F9" i="91"/>
  <c r="F10" i="91"/>
  <c r="F11" i="91"/>
  <c r="F12" i="91"/>
  <c r="F13" i="91"/>
  <c r="F14" i="91"/>
  <c r="F8" i="46"/>
  <c r="F9" i="46"/>
  <c r="F10" i="46"/>
  <c r="F11" i="46"/>
  <c r="F12" i="46"/>
  <c r="F12" i="40"/>
  <c r="F13" i="40"/>
  <c r="F14" i="40"/>
  <c r="F15" i="40"/>
  <c r="F16" i="40"/>
  <c r="F17" i="40"/>
  <c r="F9" i="37"/>
  <c r="F10" i="37"/>
  <c r="F11" i="37"/>
  <c r="F8" i="65" l="1"/>
  <c r="F9" i="65"/>
  <c r="F13" i="55"/>
  <c r="F10" i="38"/>
  <c r="F11" i="38"/>
  <c r="F12" i="38"/>
  <c r="F8" i="32"/>
  <c r="F9" i="32"/>
  <c r="F10" i="32"/>
  <c r="F11" i="32"/>
  <c r="F8" i="35"/>
  <c r="F9" i="35"/>
  <c r="F10" i="35"/>
  <c r="F11" i="35"/>
  <c r="F12" i="35"/>
  <c r="D7" i="32"/>
  <c r="F8" i="74"/>
  <c r="F9" i="74"/>
  <c r="F10" i="74"/>
  <c r="F11" i="74"/>
  <c r="F12" i="74"/>
  <c r="F13" i="74"/>
  <c r="F14" i="74"/>
  <c r="F8" i="30"/>
  <c r="F9" i="30"/>
  <c r="F10" i="30"/>
  <c r="F11" i="30"/>
  <c r="F8" i="31"/>
  <c r="F9" i="31"/>
  <c r="F10" i="31"/>
  <c r="F10" i="92" l="1"/>
  <c r="F12" i="92"/>
  <c r="F13" i="92"/>
  <c r="F12" i="55" l="1"/>
  <c r="D12" i="131" l="1"/>
  <c r="F12" i="131" s="1"/>
  <c r="F12" i="132"/>
  <c r="F10" i="132"/>
  <c r="F14" i="134"/>
  <c r="F15" i="136"/>
  <c r="D12" i="110" l="1"/>
  <c r="F12" i="110" s="1"/>
  <c r="D10" i="127"/>
  <c r="F10" i="127" s="1"/>
  <c r="F12" i="115"/>
  <c r="F11" i="63"/>
  <c r="F14" i="71" l="1"/>
  <c r="D14" i="68"/>
  <c r="F14" i="68" s="1"/>
  <c r="F19" i="68" s="1"/>
  <c r="G74" i="1" s="1"/>
  <c r="F12" i="47"/>
  <c r="D9" i="43"/>
  <c r="F9" i="43" s="1"/>
  <c r="D11" i="92"/>
  <c r="F11" i="92" s="1"/>
  <c r="D8" i="92"/>
  <c r="F12" i="44" l="1"/>
  <c r="D8" i="122"/>
  <c r="F8" i="122" s="1"/>
  <c r="D9" i="41"/>
  <c r="F9" i="41" s="1"/>
  <c r="F11" i="96"/>
  <c r="F11" i="42"/>
  <c r="F11" i="88"/>
  <c r="D9" i="7" l="1"/>
  <c r="D8" i="7"/>
  <c r="D8" i="37"/>
  <c r="F8" i="37" s="1"/>
  <c r="D11" i="39"/>
  <c r="F11" i="39" s="1"/>
  <c r="F17" i="136" l="1"/>
  <c r="F16" i="136"/>
  <c r="F14" i="136"/>
  <c r="F13" i="136"/>
  <c r="F12" i="136"/>
  <c r="F11" i="136"/>
  <c r="F10" i="136"/>
  <c r="F9" i="136"/>
  <c r="F8" i="136"/>
  <c r="F7" i="136"/>
  <c r="F15" i="134"/>
  <c r="F8" i="134"/>
  <c r="F7" i="134"/>
  <c r="F16" i="134" s="1"/>
  <c r="G99" i="1" s="1"/>
  <c r="F13" i="127"/>
  <c r="F12" i="127"/>
  <c r="F8" i="127"/>
  <c r="F7" i="127"/>
  <c r="F7" i="126"/>
  <c r="F11" i="126" s="1"/>
  <c r="G106" i="1" s="1"/>
  <c r="F12" i="63"/>
  <c r="F10" i="63"/>
  <c r="F9" i="63"/>
  <c r="F8" i="63"/>
  <c r="F7" i="63"/>
  <c r="F13" i="63" s="1"/>
  <c r="G109" i="1" s="1"/>
  <c r="F10" i="129"/>
  <c r="F9" i="129"/>
  <c r="F8" i="129"/>
  <c r="F7" i="129"/>
  <c r="F11" i="129" l="1"/>
  <c r="G108" i="1" s="1"/>
  <c r="F18" i="136"/>
  <c r="G101" i="1" s="1"/>
  <c r="F14" i="127"/>
  <c r="G105" i="1" s="1"/>
  <c r="F7" i="131"/>
  <c r="F10" i="124"/>
  <c r="F11" i="124"/>
  <c r="F7" i="135"/>
  <c r="F19" i="135" s="1"/>
  <c r="G110" i="1" s="1"/>
  <c r="F7" i="133"/>
  <c r="F15" i="133" s="1"/>
  <c r="G88" i="1" s="1"/>
  <c r="F13" i="132"/>
  <c r="F11" i="132"/>
  <c r="F9" i="132"/>
  <c r="F8" i="132"/>
  <c r="F7" i="132"/>
  <c r="F17" i="132" s="1"/>
  <c r="G111" i="1" s="1"/>
  <c r="F8" i="131"/>
  <c r="F7" i="128"/>
  <c r="F13" i="128" s="1"/>
  <c r="G104" i="1" s="1"/>
  <c r="F7" i="125"/>
  <c r="F10" i="125" s="1"/>
  <c r="G107" i="1" s="1"/>
  <c r="F8" i="124"/>
  <c r="F7" i="124"/>
  <c r="F9" i="124"/>
  <c r="F7" i="123"/>
  <c r="F15" i="123" s="1"/>
  <c r="G114" i="1" s="1"/>
  <c r="F7" i="74"/>
  <c r="F15" i="74" s="1"/>
  <c r="G55" i="1" s="1"/>
  <c r="F13" i="131" l="1"/>
  <c r="G86" i="1" s="1"/>
  <c r="F12" i="124"/>
  <c r="G102" i="1" s="1"/>
  <c r="F7" i="122"/>
  <c r="F16" i="122" s="1"/>
  <c r="G84" i="1" s="1"/>
  <c r="F11" i="121"/>
  <c r="F10" i="121"/>
  <c r="F9" i="121"/>
  <c r="F8" i="121"/>
  <c r="F7" i="121"/>
  <c r="F7" i="120"/>
  <c r="F10" i="120" s="1"/>
  <c r="G80" i="1" s="1"/>
  <c r="F7" i="119"/>
  <c r="F10" i="119" s="1"/>
  <c r="G82" i="1" s="1"/>
  <c r="F9" i="118"/>
  <c r="F10" i="118"/>
  <c r="F8" i="118"/>
  <c r="F7" i="118"/>
  <c r="F11" i="118" s="1"/>
  <c r="G83" i="1" s="1"/>
  <c r="F8" i="117"/>
  <c r="F10" i="117"/>
  <c r="F11" i="117"/>
  <c r="F9" i="117"/>
  <c r="F7" i="117"/>
  <c r="F8" i="115"/>
  <c r="F10" i="115"/>
  <c r="F13" i="115"/>
  <c r="F14" i="115"/>
  <c r="F11" i="115"/>
  <c r="F9" i="115"/>
  <c r="F7" i="116"/>
  <c r="F11" i="116" s="1"/>
  <c r="G67" i="1" s="1"/>
  <c r="F7" i="115"/>
  <c r="F8" i="114"/>
  <c r="F9" i="114"/>
  <c r="F7" i="114"/>
  <c r="F14" i="114" s="1"/>
  <c r="G65" i="1" s="1"/>
  <c r="F8" i="113"/>
  <c r="F7" i="113"/>
  <c r="F7" i="112"/>
  <c r="F14" i="112" s="1"/>
  <c r="G70" i="1" s="1"/>
  <c r="F7" i="111"/>
  <c r="F15" i="111" s="1"/>
  <c r="G71" i="1" s="1"/>
  <c r="F9" i="110"/>
  <c r="F7" i="110"/>
  <c r="F14" i="110" s="1"/>
  <c r="G68" i="1" s="1"/>
  <c r="F8" i="109"/>
  <c r="F9" i="109"/>
  <c r="F7" i="109"/>
  <c r="F7" i="108"/>
  <c r="F16" i="108" s="1"/>
  <c r="G14" i="1" s="1"/>
  <c r="F7" i="107"/>
  <c r="F14" i="107" s="1"/>
  <c r="G9" i="1" s="1"/>
  <c r="F7" i="106"/>
  <c r="F10" i="106" s="1"/>
  <c r="G12" i="1" s="1"/>
  <c r="F8" i="105"/>
  <c r="F7" i="105"/>
  <c r="F9" i="105" s="1"/>
  <c r="G47" i="1" s="1"/>
  <c r="F7" i="104"/>
  <c r="F11" i="104" s="1"/>
  <c r="G64" i="1" s="1"/>
  <c r="F7" i="102"/>
  <c r="F12" i="102" s="1"/>
  <c r="G11" i="1" s="1"/>
  <c r="F8" i="101"/>
  <c r="F7" i="101"/>
  <c r="F8" i="100"/>
  <c r="F7" i="100"/>
  <c r="F13" i="100" s="1"/>
  <c r="G7" i="1" s="1"/>
  <c r="F7" i="99"/>
  <c r="F13" i="99" s="1"/>
  <c r="G46" i="1" s="1"/>
  <c r="F7" i="98"/>
  <c r="F18" i="98" s="1"/>
  <c r="G45" i="1" s="1"/>
  <c r="F9" i="97"/>
  <c r="F8" i="97"/>
  <c r="F7" i="97"/>
  <c r="F13" i="97" s="1"/>
  <c r="G44" i="1" s="1"/>
  <c r="F12" i="96"/>
  <c r="F10" i="96"/>
  <c r="F13" i="96"/>
  <c r="F9" i="96"/>
  <c r="F8" i="96"/>
  <c r="F7" i="96"/>
  <c r="F11" i="95"/>
  <c r="F10" i="95"/>
  <c r="F12" i="95"/>
  <c r="F8" i="95"/>
  <c r="F7" i="95"/>
  <c r="F8" i="94"/>
  <c r="F7" i="94"/>
  <c r="F16" i="94" s="1"/>
  <c r="G20" i="1" s="1"/>
  <c r="F7" i="93"/>
  <c r="F13" i="93" s="1"/>
  <c r="G34" i="1" s="1"/>
  <c r="F9" i="92"/>
  <c r="F7" i="92"/>
  <c r="F14" i="92" s="1"/>
  <c r="G31" i="1" s="1"/>
  <c r="F8" i="92"/>
  <c r="F8" i="91"/>
  <c r="F7" i="91"/>
  <c r="F15" i="91" s="1"/>
  <c r="G32" i="1" s="1"/>
  <c r="F7" i="90"/>
  <c r="F16" i="90" s="1"/>
  <c r="G30" i="1" s="1"/>
  <c r="F14" i="96" l="1"/>
  <c r="G60" i="1" s="1"/>
  <c r="F10" i="109"/>
  <c r="G78" i="1" s="1"/>
  <c r="F12" i="101"/>
  <c r="G10" i="1" s="1"/>
  <c r="F15" i="113"/>
  <c r="G69" i="1" s="1"/>
  <c r="F12" i="121"/>
  <c r="G81" i="1" s="1"/>
  <c r="F15" i="115"/>
  <c r="G97" i="1" s="1"/>
  <c r="F12" i="117"/>
  <c r="G79" i="1" s="1"/>
  <c r="F13" i="95"/>
  <c r="G113" i="1" s="1"/>
  <c r="F9" i="89"/>
  <c r="F8" i="89"/>
  <c r="F7" i="89"/>
  <c r="F10" i="89" s="1"/>
  <c r="G62" i="1" s="1"/>
  <c r="F8" i="88"/>
  <c r="F9" i="88"/>
  <c r="F10" i="88"/>
  <c r="F12" i="88"/>
  <c r="F7" i="88"/>
  <c r="F7" i="87"/>
  <c r="F16" i="87" s="1"/>
  <c r="G63" i="1" s="1"/>
  <c r="F8" i="86"/>
  <c r="F7" i="86"/>
  <c r="F16" i="86" s="1"/>
  <c r="G17" i="1" s="1"/>
  <c r="F8" i="85"/>
  <c r="F10" i="85"/>
  <c r="F9" i="85"/>
  <c r="F7" i="85"/>
  <c r="F11" i="85" s="1"/>
  <c r="G16" i="1" s="1"/>
  <c r="F7" i="84"/>
  <c r="F13" i="84" s="1"/>
  <c r="G15" i="1" s="1"/>
  <c r="F8" i="83"/>
  <c r="F7" i="83"/>
  <c r="F7" i="81"/>
  <c r="F15" i="81" s="1"/>
  <c r="G36" i="1" s="1"/>
  <c r="F8" i="80"/>
  <c r="F7" i="80"/>
  <c r="F16" i="80" s="1"/>
  <c r="G35" i="1" s="1"/>
  <c r="F8" i="79"/>
  <c r="F9" i="79"/>
  <c r="F7" i="79"/>
  <c r="F10" i="79" s="1"/>
  <c r="G33" i="1" s="1"/>
  <c r="F7" i="78"/>
  <c r="F14" i="78" s="1"/>
  <c r="G28" i="1" s="1"/>
  <c r="F8" i="75"/>
  <c r="F7" i="75"/>
  <c r="F9" i="75" s="1"/>
  <c r="G56" i="1" s="1"/>
  <c r="F8" i="73"/>
  <c r="F7" i="73"/>
  <c r="F9" i="73" s="1"/>
  <c r="G22" i="1" s="1"/>
  <c r="F7" i="72"/>
  <c r="F11" i="72" s="1"/>
  <c r="G100" i="1" s="1"/>
  <c r="F9" i="71"/>
  <c r="F8" i="71"/>
  <c r="F13" i="71"/>
  <c r="F10" i="71"/>
  <c r="F15" i="71"/>
  <c r="F12" i="71"/>
  <c r="F11" i="71"/>
  <c r="F7" i="71"/>
  <c r="F8" i="70"/>
  <c r="F9" i="70"/>
  <c r="F11" i="70"/>
  <c r="F12" i="70"/>
  <c r="F7" i="70"/>
  <c r="F8" i="69"/>
  <c r="F7" i="69"/>
  <c r="F12" i="69" s="1"/>
  <c r="G75" i="1" s="1"/>
  <c r="F7" i="67"/>
  <c r="F12" i="67" s="1"/>
  <c r="G72" i="1" s="1"/>
  <c r="F8" i="66"/>
  <c r="F7" i="66"/>
  <c r="F12" i="66" s="1"/>
  <c r="G19" i="1" s="1"/>
  <c r="F7" i="65"/>
  <c r="F10" i="65" s="1"/>
  <c r="G27" i="1" s="1"/>
  <c r="F9" i="64"/>
  <c r="F8" i="64"/>
  <c r="F7" i="64"/>
  <c r="F8" i="38"/>
  <c r="F7" i="38"/>
  <c r="F9" i="38"/>
  <c r="F9" i="62"/>
  <c r="F12" i="62"/>
  <c r="F11" i="62"/>
  <c r="F8" i="62"/>
  <c r="F7" i="62"/>
  <c r="F8" i="61"/>
  <c r="F7" i="61"/>
  <c r="F12" i="61" s="1"/>
  <c r="G89" i="1" s="1"/>
  <c r="F7" i="60"/>
  <c r="F7" i="59"/>
  <c r="F12" i="59" s="1"/>
  <c r="G37" i="1" s="1"/>
  <c r="F9" i="57"/>
  <c r="F8" i="57"/>
  <c r="F7" i="57"/>
  <c r="F7" i="56"/>
  <c r="F13" i="56" s="1"/>
  <c r="G43" i="1" s="1"/>
  <c r="F14" i="55"/>
  <c r="F9" i="55"/>
  <c r="F11" i="55"/>
  <c r="F8" i="55"/>
  <c r="F10" i="55"/>
  <c r="F7" i="55"/>
  <c r="F11" i="54"/>
  <c r="F10" i="54"/>
  <c r="F9" i="54"/>
  <c r="F7" i="54"/>
  <c r="F8" i="54"/>
  <c r="F12" i="54"/>
  <c r="F12" i="53"/>
  <c r="F11" i="53"/>
  <c r="F10" i="53"/>
  <c r="F9" i="53"/>
  <c r="F7" i="53"/>
  <c r="F8" i="53"/>
  <c r="F10" i="52"/>
  <c r="F13" i="52"/>
  <c r="F12" i="52"/>
  <c r="F7" i="52"/>
  <c r="F11" i="52"/>
  <c r="F8" i="52"/>
  <c r="F12" i="51"/>
  <c r="F9" i="51"/>
  <c r="F11" i="51"/>
  <c r="F10" i="51"/>
  <c r="F7" i="51"/>
  <c r="F8" i="51"/>
  <c r="F14" i="50"/>
  <c r="F13" i="50"/>
  <c r="F8" i="50"/>
  <c r="F10" i="50"/>
  <c r="F11" i="50"/>
  <c r="F12" i="50"/>
  <c r="F9" i="50"/>
  <c r="F7" i="50"/>
  <c r="F7" i="49"/>
  <c r="F12" i="49" s="1"/>
  <c r="G66" i="1" s="1"/>
  <c r="F7" i="48"/>
  <c r="F14" i="48" s="1"/>
  <c r="G95" i="1" s="1"/>
  <c r="F13" i="47"/>
  <c r="F11" i="47"/>
  <c r="F10" i="47"/>
  <c r="F9" i="47"/>
  <c r="F8" i="47"/>
  <c r="F7" i="47"/>
  <c r="F7" i="46"/>
  <c r="F13" i="46" s="1"/>
  <c r="G26" i="1" s="1"/>
  <c r="F7" i="45"/>
  <c r="F16" i="45" s="1"/>
  <c r="G112" i="1" s="1"/>
  <c r="F14" i="44"/>
  <c r="F13" i="44"/>
  <c r="F11" i="44"/>
  <c r="F9" i="44"/>
  <c r="F8" i="44"/>
  <c r="F7" i="44"/>
  <c r="F8" i="43"/>
  <c r="F7" i="43"/>
  <c r="F19" i="43" s="1"/>
  <c r="G41" i="1" s="1"/>
  <c r="F13" i="42"/>
  <c r="F9" i="42"/>
  <c r="F14" i="42"/>
  <c r="F12" i="42"/>
  <c r="F10" i="42"/>
  <c r="F8" i="42"/>
  <c r="F7" i="42"/>
  <c r="F7" i="41"/>
  <c r="F19" i="41" s="1"/>
  <c r="G58" i="1" s="1"/>
  <c r="F8" i="40"/>
  <c r="F11" i="40"/>
  <c r="F10" i="40"/>
  <c r="F9" i="40"/>
  <c r="F7" i="40"/>
  <c r="F8" i="39"/>
  <c r="F10" i="39"/>
  <c r="F9" i="39"/>
  <c r="F7" i="39"/>
  <c r="F18" i="39" s="1"/>
  <c r="G24" i="1" s="1"/>
  <c r="F7" i="37"/>
  <c r="F12" i="37" s="1"/>
  <c r="G25" i="1" s="1"/>
  <c r="F10" i="36"/>
  <c r="G50" i="1" s="1"/>
  <c r="F17" i="7"/>
  <c r="G48" i="1" s="1"/>
  <c r="F8" i="34"/>
  <c r="F7" i="35"/>
  <c r="F13" i="35" s="1"/>
  <c r="G18" i="1" s="1"/>
  <c r="F9" i="34"/>
  <c r="F10" i="34"/>
  <c r="F11" i="34"/>
  <c r="F12" i="34"/>
  <c r="F7" i="34"/>
  <c r="F13" i="33"/>
  <c r="G51" i="1" s="1"/>
  <c r="F7" i="31"/>
  <c r="F11" i="31" s="1"/>
  <c r="G54" i="1" s="1"/>
  <c r="F7" i="30"/>
  <c r="F12" i="30" s="1"/>
  <c r="G53" i="1" s="1"/>
  <c r="F13" i="83" l="1"/>
  <c r="G39" i="1" s="1"/>
  <c r="F13" i="57"/>
  <c r="G40" i="1" s="1"/>
  <c r="F13" i="54"/>
  <c r="G93" i="1" s="1"/>
  <c r="F16" i="71"/>
  <c r="G85" i="1" s="1"/>
  <c r="F15" i="42"/>
  <c r="G61" i="1" s="1"/>
  <c r="F13" i="38"/>
  <c r="G23" i="1" s="1"/>
  <c r="F13" i="53"/>
  <c r="G94" i="1" s="1"/>
  <c r="F14" i="47"/>
  <c r="G90" i="1" s="1"/>
  <c r="F15" i="50"/>
  <c r="G96" i="1" s="1"/>
  <c r="F14" i="52"/>
  <c r="G91" i="1" s="1"/>
  <c r="F15" i="55"/>
  <c r="G29" i="1" s="1"/>
  <c r="F13" i="62"/>
  <c r="G98" i="1" s="1"/>
  <c r="F18" i="40"/>
  <c r="G21" i="1" s="1"/>
  <c r="F13" i="51"/>
  <c r="G92" i="1" s="1"/>
  <c r="F10" i="29"/>
  <c r="G49" i="1" s="1"/>
  <c r="F15" i="44"/>
  <c r="G42" i="1" s="1"/>
  <c r="F13" i="70"/>
  <c r="G87" i="1" s="1"/>
  <c r="F16" i="88"/>
  <c r="G59" i="1" s="1"/>
  <c r="F10" i="64"/>
  <c r="G76" i="1" s="1"/>
  <c r="F14" i="60"/>
  <c r="G77" i="1" s="1"/>
  <c r="F13" i="34"/>
  <c r="G52" i="1" s="1"/>
  <c r="F7" i="32"/>
  <c r="F12" i="32" s="1"/>
  <c r="G57" i="1" s="1"/>
  <c r="G116" i="1" l="1"/>
</calcChain>
</file>

<file path=xl/sharedStrings.xml><?xml version="1.0" encoding="utf-8"?>
<sst xmlns="http://schemas.openxmlformats.org/spreadsheetml/2006/main" count="3261" uniqueCount="995">
  <si>
    <t xml:space="preserve">د افغانستان د همکارئ او پرمختیا مؤسسه
موسسه همکاری و انکشاف برای افغانستان 
</t>
  </si>
  <si>
    <t>Province :Herat     هرات</t>
  </si>
  <si>
    <t>No</t>
  </si>
  <si>
    <t xml:space="preserve">Province </t>
  </si>
  <si>
    <t xml:space="preserve">District Name </t>
  </si>
  <si>
    <t>Remarks</t>
  </si>
  <si>
    <t>HERAT</t>
  </si>
  <si>
    <t>Oba</t>
  </si>
  <si>
    <t>Chesht-e-Sharif</t>
  </si>
  <si>
    <t>Farsi</t>
  </si>
  <si>
    <t>Kohsan</t>
  </si>
  <si>
    <t>Gulran</t>
  </si>
  <si>
    <t>Adraskan</t>
  </si>
  <si>
    <t xml:space="preserve">Total </t>
  </si>
  <si>
    <t>Description of Work</t>
  </si>
  <si>
    <t>Unit</t>
  </si>
  <si>
    <t>Quantity</t>
  </si>
  <si>
    <t>LM</t>
  </si>
  <si>
    <t>M</t>
  </si>
  <si>
    <t xml:space="preserve">BoQ of Herat Province HFs Renovations </t>
  </si>
  <si>
    <t>HFs Name</t>
  </si>
  <si>
    <t>Kind of HFs</t>
  </si>
  <si>
    <t xml:space="preserve">Gozra </t>
  </si>
  <si>
    <t>Gozara DH</t>
  </si>
  <si>
    <t>DH</t>
  </si>
  <si>
    <t>Malan</t>
  </si>
  <si>
    <t>Poshtko</t>
  </si>
  <si>
    <t>Nishin</t>
  </si>
  <si>
    <t>Kort</t>
  </si>
  <si>
    <t>Chah Bolbol</t>
  </si>
  <si>
    <t>Dahnaw</t>
  </si>
  <si>
    <t>BHC</t>
  </si>
  <si>
    <t>SHC</t>
  </si>
  <si>
    <t>Goshmir</t>
  </si>
  <si>
    <t>Enjeel</t>
  </si>
  <si>
    <t>CHC</t>
  </si>
  <si>
    <t xml:space="preserve">Province :Herat   </t>
  </si>
  <si>
    <t>District : Gozara</t>
  </si>
  <si>
    <t xml:space="preserve">HFs name : Gozara DH </t>
  </si>
  <si>
    <t xml:space="preserve">BoQ of Herat Province Gozara DH Renovations </t>
  </si>
  <si>
    <t xml:space="preserve">Plain Cement Concrete (PCC) M150 for sidewalks, with all necessary related activities
</t>
  </si>
  <si>
    <t xml:space="preserve">                Grand Total  =</t>
  </si>
  <si>
    <t>PC</t>
  </si>
  <si>
    <t xml:space="preserve">BoQ of Herat Province Malan BHC Renovations </t>
  </si>
  <si>
    <t>HFs name : Malan BHC</t>
  </si>
  <si>
    <t>MD</t>
  </si>
  <si>
    <t xml:space="preserve">BoQ of Herat Province Kort SHC Renovations </t>
  </si>
  <si>
    <t>HFs name : Kort SHC</t>
  </si>
  <si>
    <t>HFs name : Nayestan SHC</t>
  </si>
  <si>
    <t xml:space="preserve">BoQ of Herat Province Nayestan SHC Renovations </t>
  </si>
  <si>
    <t>M2</t>
  </si>
  <si>
    <t xml:space="preserve">Plain Cement Concrete (PCC) M150 for Side walk L= 75 m, B=1.2m, with all necessary related activities
</t>
  </si>
  <si>
    <t>sayawashan</t>
  </si>
  <si>
    <t>Nayestan</t>
  </si>
  <si>
    <t>HFs name : Enjeel CHC</t>
  </si>
  <si>
    <t>District : Enjeel</t>
  </si>
  <si>
    <t xml:space="preserve">BoQ of Herat Province Enjeel CHC Renovations </t>
  </si>
  <si>
    <t xml:space="preserve">BoQ of Herat Province Nashin SHC Renovations </t>
  </si>
  <si>
    <t xml:space="preserve">BoQ of Herat Province Sayawashan BHC Renovations </t>
  </si>
  <si>
    <t>Installation of Mosaics 30x30 for Side walk L= 44 m with all necessary related activities</t>
  </si>
  <si>
    <t xml:space="preserve">BoQ of Herat Province Poshtkoh BHC Renovations </t>
  </si>
  <si>
    <t>Hawz karbas</t>
  </si>
  <si>
    <t>Manarha</t>
  </si>
  <si>
    <t>Naw Abad</t>
  </si>
  <si>
    <t>Ba Ba Barq</t>
  </si>
  <si>
    <t>Kaahdstan</t>
  </si>
  <si>
    <t>Qalai Khwaja</t>
  </si>
  <si>
    <t>Emam Shash Noor</t>
  </si>
  <si>
    <t>Gazargah</t>
  </si>
  <si>
    <t>Rawashan</t>
  </si>
  <si>
    <t>Nuqra</t>
  </si>
  <si>
    <t>Jabraeel</t>
  </si>
  <si>
    <t>Khashrood</t>
  </si>
  <si>
    <t>Maslakh</t>
  </si>
  <si>
    <t>HFs name : Kahdistan CHC</t>
  </si>
  <si>
    <t xml:space="preserve">BoQ of Herat Province Kahdistan CHC Renovations </t>
  </si>
  <si>
    <t>HFs name : Nawabad CHC</t>
  </si>
  <si>
    <t xml:space="preserve">BoQ of Herat Province Ba Ba Barq CHC Renovations </t>
  </si>
  <si>
    <t xml:space="preserve">Repairing of Water Supply System with Installation of 1 Sink and other Materials all necessary related activities. </t>
  </si>
  <si>
    <t>Zaman Abad</t>
  </si>
  <si>
    <t>District : Gulran</t>
  </si>
  <si>
    <t xml:space="preserve">HFs name : Gulran DH </t>
  </si>
  <si>
    <t xml:space="preserve">BoQ of Herat Province Gulran DH Renovations </t>
  </si>
  <si>
    <t>Drilling water well all necessary related activities</t>
  </si>
  <si>
    <t>Pipe for water well 10" with all necessary related activities</t>
  </si>
  <si>
    <t xml:space="preserve">District : Ghuryan </t>
  </si>
  <si>
    <t>HFs name: Barnabad BHC</t>
  </si>
  <si>
    <t>District : Zanda jan</t>
  </si>
  <si>
    <t xml:space="preserve">Cement, Brick, for Partition, wall plaster with all necessary related activities
</t>
  </si>
  <si>
    <t>District : PASHTON ZARGHON</t>
  </si>
  <si>
    <t>District : Pashton Zarghon</t>
  </si>
  <si>
    <t xml:space="preserve">BoQ of Herat Province Haroon SHC Renovations </t>
  </si>
  <si>
    <t>HFs name: Jandah khan BHC</t>
  </si>
  <si>
    <t>District : Karokh</t>
  </si>
  <si>
    <t xml:space="preserve">BoQ of Herat Province Jandah khan BHC Renovations </t>
  </si>
  <si>
    <t xml:space="preserve">Repairing of Doors with Materials all necessary related activities. </t>
  </si>
  <si>
    <t xml:space="preserve">Battery 100 Amp and Inverter </t>
  </si>
  <si>
    <t xml:space="preserve">BoQ of Herat Province Menara CHC Renovations </t>
  </si>
  <si>
    <t>Glass for windows with glue</t>
  </si>
  <si>
    <t>HFs name: Mar Abad BHC</t>
  </si>
  <si>
    <t xml:space="preserve">BoQ of Herat Province Mar Abad BHC Renovations </t>
  </si>
  <si>
    <t>District : Pashton zarghoon</t>
  </si>
  <si>
    <t xml:space="preserve">Repairing of wall Plaster with Materials all necessary related activities. </t>
  </si>
  <si>
    <t xml:space="preserve">Stair for Clinic </t>
  </si>
  <si>
    <t xml:space="preserve">Partition and Doors Lock, with all necessary related activities. </t>
  </si>
  <si>
    <t xml:space="preserve">Battery 150 Amp Acid </t>
  </si>
  <si>
    <t xml:space="preserve">BoQ of Herat Province Abgarmi SHC Renovations </t>
  </si>
  <si>
    <t>Ring for overlapping wells</t>
  </si>
  <si>
    <t xml:space="preserve">BoQ of Herat Province Taqcha SHC Renovations </t>
  </si>
  <si>
    <t>HFs name: Taqcha SHC</t>
  </si>
  <si>
    <t xml:space="preserve">Supply Battery 150 Amp Acid with all necessary related activities. </t>
  </si>
  <si>
    <t xml:space="preserve">Supply Inverter 2000 watt with all necessary related activities. </t>
  </si>
  <si>
    <t xml:space="preserve">BoQ of Herat Province Rawashan CHC  Renovations </t>
  </si>
  <si>
    <t>HFs name : Rawashan CHC</t>
  </si>
  <si>
    <t>District : Farsi</t>
  </si>
  <si>
    <t xml:space="preserve">Supply and  Installation Net for windows including other Materials all necessary related activities. </t>
  </si>
  <si>
    <t xml:space="preserve">Repairing of Water Supply System with Materials and all necessary related activities. </t>
  </si>
  <si>
    <t xml:space="preserve">BoQ of Herat Province Disk SHC Renovations </t>
  </si>
  <si>
    <t xml:space="preserve">BoQ of Herat Province Sarcha SHC Renovations </t>
  </si>
  <si>
    <t>HFs name: Sarcha SHC</t>
  </si>
  <si>
    <t xml:space="preserve">District : Koshk e Kona </t>
  </si>
  <si>
    <t xml:space="preserve">BoQ of Herat Province Serwan BHC Renovations </t>
  </si>
  <si>
    <t>HFs name : Serwan BHC</t>
  </si>
  <si>
    <t xml:space="preserve">Repairing of wall plastering all necessary related activities. </t>
  </si>
  <si>
    <t xml:space="preserve">BoQ of Herat Province Shindand DH Renovations </t>
  </si>
  <si>
    <t>HFs name : Shindand DH</t>
  </si>
  <si>
    <t xml:space="preserve">District : Shindand </t>
  </si>
  <si>
    <t xml:space="preserve">BoQ of Herat Province Khamzafar BHC Renovations </t>
  </si>
  <si>
    <t xml:space="preserve">BoQ of Herat Province Gala Chaqir SHC Renovations </t>
  </si>
  <si>
    <t>HFs name: Gala Chaqir SHC</t>
  </si>
  <si>
    <t xml:space="preserve">BoQ of Herat Province Koklam CHC Renovations </t>
  </si>
  <si>
    <t>HFs name: Koklam CHC</t>
  </si>
  <si>
    <t>HFs name: Alaqadari SHC</t>
  </si>
  <si>
    <t xml:space="preserve">BoQ of Herat Province Alaqadari SHC Renovations </t>
  </si>
  <si>
    <t xml:space="preserve">BoQ of Herat Province Jainiwa SHC Renovations </t>
  </si>
  <si>
    <t>HFs name : Jainiwa SHC</t>
  </si>
  <si>
    <r>
      <t>M</t>
    </r>
    <r>
      <rPr>
        <vertAlign val="superscript"/>
        <sz val="11"/>
        <rFont val="Arial Narrow"/>
        <family val="2"/>
      </rPr>
      <t>2</t>
    </r>
  </si>
  <si>
    <t xml:space="preserve">BoQ of Herat Province Zawol BHC Renovations </t>
  </si>
  <si>
    <t>HFs name : Zawol BHC</t>
  </si>
  <si>
    <t>Repairing of Hand water well</t>
  </si>
  <si>
    <t xml:space="preserve">BoQ of Herat Province Zaman Abad SHC  Renovations </t>
  </si>
  <si>
    <t>HFs name : Zaman Abad SHC</t>
  </si>
  <si>
    <t xml:space="preserve">Obi </t>
  </si>
  <si>
    <t>CHC+</t>
  </si>
  <si>
    <t>Tagabyari</t>
  </si>
  <si>
    <t>Jainiwa</t>
  </si>
  <si>
    <t>Haftgala</t>
  </si>
  <si>
    <t>Serwan</t>
  </si>
  <si>
    <t xml:space="preserve">BoQ of Herat Province Dahnaw BHC Renovations </t>
  </si>
  <si>
    <t>Pashton Zarghon</t>
  </si>
  <si>
    <t>Tonyan</t>
  </si>
  <si>
    <t>Haroon</t>
  </si>
  <si>
    <t>Abgarmi</t>
  </si>
  <si>
    <t>Taqcha</t>
  </si>
  <si>
    <t>Mar Abad</t>
  </si>
  <si>
    <t>Dasht e naizan</t>
  </si>
  <si>
    <t>HFs name : Gozargah CHC</t>
  </si>
  <si>
    <t xml:space="preserve">BoQ of Herat Province Gozargah CHC Renovations </t>
  </si>
  <si>
    <t>Baghdasht</t>
  </si>
  <si>
    <t>Zandajan</t>
  </si>
  <si>
    <t>Ghuryan</t>
  </si>
  <si>
    <t>Barnabad</t>
  </si>
  <si>
    <t>Gawdar</t>
  </si>
  <si>
    <t>Haftchah</t>
  </si>
  <si>
    <t>Charig</t>
  </si>
  <si>
    <t xml:space="preserve">Zandajan </t>
  </si>
  <si>
    <t xml:space="preserve">Shakiban </t>
  </si>
  <si>
    <t>Akhundzada</t>
  </si>
  <si>
    <t>Kabotar khan</t>
  </si>
  <si>
    <t>Khamziyarat</t>
  </si>
  <si>
    <t>Dahkhar</t>
  </si>
  <si>
    <t>Shirzad</t>
  </si>
  <si>
    <t>Takhab olya</t>
  </si>
  <si>
    <t>Tazarbid</t>
  </si>
  <si>
    <t>Ali abad</t>
  </si>
  <si>
    <t>Misgaran</t>
  </si>
  <si>
    <t>Shirbakhsh</t>
  </si>
  <si>
    <t>Mir abadi</t>
  </si>
  <si>
    <t>Karukh</t>
  </si>
  <si>
    <t>Kushk Robat Sangi</t>
  </si>
  <si>
    <t>Kushk Kohna</t>
  </si>
  <si>
    <t>Robt Sangi</t>
  </si>
  <si>
    <t>Alaf</t>
  </si>
  <si>
    <t>Yakadrakht</t>
  </si>
  <si>
    <t>Ajrema</t>
  </si>
  <si>
    <t>Jafarbig</t>
  </si>
  <si>
    <t>Torghundi</t>
  </si>
  <si>
    <t>Koklam</t>
  </si>
  <si>
    <t>Patakzar</t>
  </si>
  <si>
    <t>Alaqadari</t>
  </si>
  <si>
    <t>Khwaja Qalandar</t>
  </si>
  <si>
    <t>Sarcha</t>
  </si>
  <si>
    <t>Lahrab</t>
  </si>
  <si>
    <t>Khugyani</t>
  </si>
  <si>
    <t>Karizelyas</t>
  </si>
  <si>
    <t>Sangkotal</t>
  </si>
  <si>
    <t>Totichi</t>
  </si>
  <si>
    <t>Islamqala</t>
  </si>
  <si>
    <t>Banayad</t>
  </si>
  <si>
    <t>Ahmadabad</t>
  </si>
  <si>
    <t>Janda khan</t>
  </si>
  <si>
    <t>Hasan Abad</t>
  </si>
  <si>
    <t>Naistan</t>
  </si>
  <si>
    <t>Sartik</t>
  </si>
  <si>
    <t>Disk</t>
  </si>
  <si>
    <t>Arkh</t>
  </si>
  <si>
    <t>Chest e sharif</t>
  </si>
  <si>
    <t>Dara takht</t>
  </si>
  <si>
    <t>Esfarz</t>
  </si>
  <si>
    <t>Shandan</t>
  </si>
  <si>
    <t>Zirkoh</t>
  </si>
  <si>
    <t>Zawol</t>
  </si>
  <si>
    <t>Kalatanazr</t>
  </si>
  <si>
    <t>Karizak</t>
  </si>
  <si>
    <t>Qabri mir</t>
  </si>
  <si>
    <t>Baghat</t>
  </si>
  <si>
    <t>Wakhal</t>
  </si>
  <si>
    <t>Khair abad</t>
  </si>
  <si>
    <t>Darwaji</t>
  </si>
  <si>
    <t>Khamozafar</t>
  </si>
  <si>
    <t>Deh alika</t>
  </si>
  <si>
    <t>Qalaikah</t>
  </si>
  <si>
    <t xml:space="preserve">BoQ of Herat Province Farsi CHC Renovations </t>
  </si>
  <si>
    <t xml:space="preserve">Supply and  Installation PVC window (1.95x1.5) and Door (1x2.5) with all necessary related activities. </t>
  </si>
  <si>
    <t xml:space="preserve">Supply Solar panel 400 w with all necessary related activities. </t>
  </si>
  <si>
    <t xml:space="preserve">Supply Battery Stand all necessary related activities. </t>
  </si>
  <si>
    <t xml:space="preserve">Supply and  Installation Glass for windows with glue 3.6 m glass all necessary related activities. </t>
  </si>
  <si>
    <t xml:space="preserve">District : Chesht e shrif </t>
  </si>
  <si>
    <t xml:space="preserve">BoQ of Herat Province Esfarz BHC Renovations </t>
  </si>
  <si>
    <t>Digging well for incinerator and placenta with all necessary related activities</t>
  </si>
  <si>
    <t>HFs name : Totichi BHC</t>
  </si>
  <si>
    <t>Supply Metallic door (1x2) and small Metallic doors (60x60) cm all necessary related activities</t>
  </si>
  <si>
    <t>Supply and installation of Glass for windows including glue all necessary related activities</t>
  </si>
  <si>
    <t xml:space="preserve">Repairing of wall plaster, with all necessary related activities
</t>
  </si>
  <si>
    <t xml:space="preserve">BoQ of Herat Province Noqra SHC Renovations </t>
  </si>
  <si>
    <t>HFs name: Noqra SHC</t>
  </si>
  <si>
    <t xml:space="preserve">BoQ of Herat Province Khoshkrood SHC Renovations </t>
  </si>
  <si>
    <t>HFs name: Khoshkrood SHC</t>
  </si>
  <si>
    <t xml:space="preserve">BoQ of Herat Province Maslakh CHC Renovations </t>
  </si>
  <si>
    <t>HFs name: Maslakh CHC</t>
  </si>
  <si>
    <t xml:space="preserve">BoQ of Herat Province Hawskarbas BHC Renovations </t>
  </si>
  <si>
    <t xml:space="preserve">BoQ of Herat Province Shakiban CHC Renovations </t>
  </si>
  <si>
    <t>HFs name: Shakiban CHC</t>
  </si>
  <si>
    <t xml:space="preserve">Supply and installation Metallic door (1.2x2.45)m all necessary related activities. </t>
  </si>
  <si>
    <t xml:space="preserve">BoQ of Herat Province Khogyani BHC Renovations </t>
  </si>
  <si>
    <t>HFs name : Khogyani BHC</t>
  </si>
  <si>
    <t xml:space="preserve">Supply wooden Stair for roof </t>
  </si>
  <si>
    <t xml:space="preserve">BoQ of Herat Province Sabul BHC Renovations </t>
  </si>
  <si>
    <t>HFs name: Sabul BHC</t>
  </si>
  <si>
    <t xml:space="preserve">BoQ of Herat Province Adraskan CHC Renovations </t>
  </si>
  <si>
    <t>HFs name: Adraskan CHC</t>
  </si>
  <si>
    <t xml:space="preserve">District : Adraskan </t>
  </si>
  <si>
    <t xml:space="preserve">BoQ of Herat Province Takhab Olia SHC Renovations </t>
  </si>
  <si>
    <t>HFs name: Takhab Olia SHC</t>
  </si>
  <si>
    <t xml:space="preserve">BoQ of Herat Province Tazrbid SHC Renovations </t>
  </si>
  <si>
    <t>HFs name: Tazrbid SHC</t>
  </si>
  <si>
    <t>Repairing of PVC Door with 2 lock all necessary related activities</t>
  </si>
  <si>
    <t xml:space="preserve">BoQ of Herat Province Shir Bakhsh SHC Renovations </t>
  </si>
  <si>
    <t>HFs name: Shir Bakhsh SHC</t>
  </si>
  <si>
    <t xml:space="preserve">BoQ of Herat Province Ali Abad SHC Renovations </t>
  </si>
  <si>
    <t>HFs name: Ali Abad SHC</t>
  </si>
  <si>
    <t>Supply Glass for windows 1.9 m all necessary related activities</t>
  </si>
  <si>
    <t xml:space="preserve">BoQ of Herat Province Khamziarat SHC Renovations </t>
  </si>
  <si>
    <t>HFs name: Khamziarat SHC</t>
  </si>
  <si>
    <t xml:space="preserve">BoQ of Herat Province Misgaran SHC Renovations </t>
  </si>
  <si>
    <t>HFs name: Misgaran SHC</t>
  </si>
  <si>
    <t xml:space="preserve">Repairing of Water supply system with Materials and lobar wage all necessary related activities. </t>
  </si>
  <si>
    <t xml:space="preserve">Repairing of wall plasters all necessary related activities. </t>
  </si>
  <si>
    <t xml:space="preserve">Supply and installation of 4x3.5 m wooden Partition all necessary related activities. </t>
  </si>
  <si>
    <t xml:space="preserve">BoQ of Herat Province Kohsan CHC Renovations </t>
  </si>
  <si>
    <t>HFs name: Kohsan CHC</t>
  </si>
  <si>
    <t xml:space="preserve">District : Kohsan </t>
  </si>
  <si>
    <t xml:space="preserve">BoQ of Herat Province Ahmad Abad SHC Renovations </t>
  </si>
  <si>
    <t>HFs name: Ahmad Abad SHC</t>
  </si>
  <si>
    <t>Supply Glass for windows 21 m all necessary related activities</t>
  </si>
  <si>
    <t xml:space="preserve">BoQ of Herat Province Islam Qala CHC Renovations </t>
  </si>
  <si>
    <t>HFs name: Islam Qala CHC</t>
  </si>
  <si>
    <t xml:space="preserve">BoQ of Herat Province Karukh CHC Renovations </t>
  </si>
  <si>
    <t>HFs name: Karukh CHC</t>
  </si>
  <si>
    <t xml:space="preserve">BoQ of Herat Province Hasan Abad SHC Renovations </t>
  </si>
  <si>
    <t>HFs name: Hasan Abad SHC</t>
  </si>
  <si>
    <t xml:space="preserve">BoQ of Herat Province Rabat Sangi CHC Renovations </t>
  </si>
  <si>
    <t>HFs name: Rabat Sangi CHC</t>
  </si>
  <si>
    <t>Repairing of wall plaster, with all necessary related activities</t>
  </si>
  <si>
    <t xml:space="preserve">Supply Door lock 5 pair with Materials all necessary related activities. </t>
  </si>
  <si>
    <t xml:space="preserve">BoQ of Herat Province Jafar big BHC Renovations </t>
  </si>
  <si>
    <t>HFs name: Jafar big BHC</t>
  </si>
  <si>
    <t xml:space="preserve">District : Koshk e Rabat Sangi  </t>
  </si>
  <si>
    <t>Supply and installation 2 wooden partition (2x2.75) with all necessary related activities</t>
  </si>
  <si>
    <t xml:space="preserve">BoQ of Herat Province Ajrema SHC Renovations </t>
  </si>
  <si>
    <t>HFs name: Ajrema SHC</t>
  </si>
  <si>
    <t>Supply and installation 2 wooden partition (2x2.92)(1.64x2.77) with all necessary related activities</t>
  </si>
  <si>
    <t xml:space="preserve">Supply 100 Amp Battery for solar all necessary related activities. </t>
  </si>
  <si>
    <t>Supply and installation  wooden partition (2x2.8) with all necessary related activities</t>
  </si>
  <si>
    <t xml:space="preserve">BoQ of Herat Province Torghundi CHC+ Renovations </t>
  </si>
  <si>
    <t>HFs name: Torghundi CHC+</t>
  </si>
  <si>
    <t xml:space="preserve">District :  Koshk e Rabat Sangi  </t>
  </si>
  <si>
    <t xml:space="preserve">BoQ of Herat Province Chah Bolbol SHC Renovations </t>
  </si>
  <si>
    <t>Mud plaster the roofs with soil, plastic, strew all necessary related activities.</t>
  </si>
  <si>
    <t xml:space="preserve">BoQ of Herat Province Khair Abad SHC Renovations </t>
  </si>
  <si>
    <t>HFs name :Khair Abad SHC</t>
  </si>
  <si>
    <t xml:space="preserve">Supply glass for windows 15.25 m with installation all necessary related activities. </t>
  </si>
  <si>
    <t xml:space="preserve">BoQ of Herat Province Wakhal SHC Renovations </t>
  </si>
  <si>
    <t>HFs name : Wakhal SHC</t>
  </si>
  <si>
    <t xml:space="preserve">BoQ of Herat Province Baghat SHC  Renovations </t>
  </si>
  <si>
    <t xml:space="preserve">HFs name : Baghat SHC </t>
  </si>
  <si>
    <t xml:space="preserve">Repairing of PVC Doors with Materials all necessary related activities. </t>
  </si>
  <si>
    <t xml:space="preserve">Supply glass for windows 3.7 m with installation all necessary related activities. </t>
  </si>
  <si>
    <t xml:space="preserve">BoQ of Herat Province Darwagi SHC Renovations </t>
  </si>
  <si>
    <t xml:space="preserve">BoQ of Herat Province Abkal BHC  Renovations </t>
  </si>
  <si>
    <t>HFs name : Tagabyari SHC</t>
  </si>
  <si>
    <t xml:space="preserve">BoQ of Herat Province Tagabyari SHC Renovations </t>
  </si>
  <si>
    <t>Supply and Installation of Sun sheet Waiting Area (6x4) and Metallic Partition (3x2.8) all necessary related activities</t>
  </si>
  <si>
    <t xml:space="preserve">Supply and installation of Glass for windows installations all necessary related activities
</t>
  </si>
  <si>
    <t xml:space="preserve">Digging 3 well for placenta and incinerator </t>
  </si>
  <si>
    <t>Supply Battery 100 Amp all necessary related activities.</t>
  </si>
  <si>
    <t>Supply Metallic Door (2x1 ) all necessary related activities.</t>
  </si>
  <si>
    <t xml:space="preserve">Repairing of electrical system with all necessary related activities. </t>
  </si>
  <si>
    <t>Construction of Block partition 3x2.8 m all necessary related activities.</t>
  </si>
  <si>
    <t xml:space="preserve">BoQ of Herat Province Haft gala SHC Renovations </t>
  </si>
  <si>
    <t>HFs name : Haft gala SHC</t>
  </si>
  <si>
    <t xml:space="preserve">Digging well for incinerator and placenta all necessary related activities. </t>
  </si>
  <si>
    <t xml:space="preserve">BoQ of Herat Province Deh Alika SHC Renovations </t>
  </si>
  <si>
    <t>HFs name : Deh Alika SHC</t>
  </si>
  <si>
    <t>Painting of the interior and exterior 6 room, with all necessary related activities.</t>
  </si>
  <si>
    <t xml:space="preserve">Digging water well </t>
  </si>
  <si>
    <t xml:space="preserve">Digging incinerator and placenta well </t>
  </si>
  <si>
    <t xml:space="preserve">Repairing of Water supply system  with Materials all necessary related activities. </t>
  </si>
  <si>
    <t xml:space="preserve">Repairing of Electrical system  with Materials all necessary related activities. </t>
  </si>
  <si>
    <t xml:space="preserve">Supply and installation of glass for windows all necessary related activities. </t>
  </si>
  <si>
    <t xml:space="preserve">Wooden Partitions 3x3 with installation </t>
  </si>
  <si>
    <t>Repairing of Electrical System with all necessary related activities</t>
  </si>
  <si>
    <t xml:space="preserve">Digging well for Placenta and Incinerator </t>
  </si>
  <si>
    <t>Painting of the exterior of the BHC building and toilet and vaccine room  with all necessary related activities.</t>
  </si>
  <si>
    <t>Repairing of Doors with 3 door lock all necessary related activities</t>
  </si>
  <si>
    <t>Supply 150 Amp 2 Battery for solar with all necessary related activities</t>
  </si>
  <si>
    <t xml:space="preserve">Gypsum plaster the 6 rooms with Materials all necessary related activities. </t>
  </si>
  <si>
    <t>Painting of the interior and exterior windows and doors SHC building, with all necessary related activities.</t>
  </si>
  <si>
    <t>Painting of the exterior and interior 3 rooms, with all necessary related activities.</t>
  </si>
  <si>
    <t xml:space="preserve">Repairing of wall plaster, and mud plaster with all necessary related activities
</t>
  </si>
  <si>
    <t xml:space="preserve">Supply Metallic Doors for toilet all necessary related activities. </t>
  </si>
  <si>
    <t xml:space="preserve">Repairing of Electrical system with all necessary related activities. </t>
  </si>
  <si>
    <t xml:space="preserve">Repairing of Water Supply system with all necessary related activities. </t>
  </si>
  <si>
    <t xml:space="preserve">Digging incinerator well and Ring well </t>
  </si>
  <si>
    <t xml:space="preserve">Repairing of Wall Plaster Cement , Stone powder, with all necessary related activities
</t>
  </si>
  <si>
    <t>Painting of the exterior of the 2 CHC building 3 room with all necessary related activities.</t>
  </si>
  <si>
    <t>Supply and installation of Metallic Doors 1x2 80 kg with 4 door lock all necessary related activities</t>
  </si>
  <si>
    <t>Repairing of incinerator and supply fence for incinerator all necessary related activities</t>
  </si>
  <si>
    <t xml:space="preserve">Supply Solar panel 250 watt, Battery 150 watt, controller, inventor 1000 watt all necessary related activities. </t>
  </si>
  <si>
    <t xml:space="preserve">Supply fence for incinerator wells all necessary related activities. </t>
  </si>
  <si>
    <t xml:space="preserve">Supply and installation of glass for windows 2.05 m  all necessary related activities. </t>
  </si>
  <si>
    <t xml:space="preserve">BoQ of Herat Province Mir Abadi SHC Renovations </t>
  </si>
  <si>
    <t>HFs name: Mir Abadi SHC</t>
  </si>
  <si>
    <t>District : Adraskan</t>
  </si>
  <si>
    <t xml:space="preserve">Supply and installation of 4 metallic Door (1.9x0.9)(1.65x0.88) (1.8x0.85)(2x1.5) all necessary related activities. </t>
  </si>
  <si>
    <t>Digging well for incinerator and placenta</t>
  </si>
  <si>
    <t xml:space="preserve">BoQ of Herat Province Haft Chah BHC Renovations </t>
  </si>
  <si>
    <t>HFs name: Haft Chah BHC</t>
  </si>
  <si>
    <t xml:space="preserve">BoQ of Herat Province Jibraeel CHC Renovations </t>
  </si>
  <si>
    <t>HFs name: Jibraeel CHC</t>
  </si>
  <si>
    <t>Supply and installation of glass for windows all necessary related activities</t>
  </si>
  <si>
    <t xml:space="preserve">BoQ of Herat Province Kalata Nazar BHC Renovations </t>
  </si>
  <si>
    <t>HFs name : Kalata Nazar BHC</t>
  </si>
  <si>
    <t>Painting of the exterior of the SHC building 14x18,with one hall and 7 rooms, with  Toilet and guard room all necessary related activities.</t>
  </si>
  <si>
    <t>Painting of the exterior and interior of 1 room 1 hall ,with toilet all necessary related activities.</t>
  </si>
  <si>
    <t xml:space="preserve">Unit Cost (AFN) </t>
  </si>
  <si>
    <t>Total Cost (AFN)</t>
  </si>
  <si>
    <r>
      <t>Ceramic and tiles For Toilet 35</t>
    </r>
    <r>
      <rPr>
        <sz val="11"/>
        <color rgb="FFFF0000"/>
        <rFont val="Arial Narrow"/>
        <family val="2"/>
      </rPr>
      <t xml:space="preserve"> </t>
    </r>
    <r>
      <rPr>
        <sz val="11"/>
        <color theme="1"/>
        <rFont val="Arial Narrow"/>
        <family val="2"/>
      </rPr>
      <t>m2  delivery room with all necessary related activities</t>
    </r>
  </si>
  <si>
    <t xml:space="preserve">Repairing of Doors and  lock, cylinder with materials all necessary related activities. </t>
  </si>
  <si>
    <t xml:space="preserve">Repairing of water supply system with Materials and all necessary related activities. </t>
  </si>
  <si>
    <t>Repairing of Solar System and repairing water cooler with all necessary related activities</t>
  </si>
  <si>
    <t>Painting of the interior and exterior of the 2 room 1 Hall and toilet with all necessary related activities.</t>
  </si>
  <si>
    <t>Supply Glass for windows 8m with glue all necessary related activities</t>
  </si>
  <si>
    <t xml:space="preserve">BoQ of Herat Province Gawdar SHC Renovations </t>
  </si>
  <si>
    <t>HFs name: Gawdar SHC</t>
  </si>
  <si>
    <t>Drilling well for incinerator and Placenta</t>
  </si>
  <si>
    <t xml:space="preserve">BoQ of Herat Province Barnabad BHC Renovations </t>
  </si>
  <si>
    <t>Ceramic and tiles for Toilet 13m2  with all necessary related activities</t>
  </si>
  <si>
    <t xml:space="preserve">Repairing of toilet Doors with Materials and all necessary related activities. </t>
  </si>
  <si>
    <t xml:space="preserve">Drilling well for water well 30m with all necessary related activities. </t>
  </si>
  <si>
    <t>Supply and installation of Glass 4.65m for windows all necessary related activities.</t>
  </si>
  <si>
    <t>Ceramic and tiles for vaccine 2.8x4.4 =17.42m2  with all necessary related activities</t>
  </si>
  <si>
    <t>HFs name: Akhundzada SHC</t>
  </si>
  <si>
    <t xml:space="preserve">BoQ of Herat Province Akhundzada SHC Renovations </t>
  </si>
  <si>
    <t>Repairing of PVC doors and installation of 4 lock all necessary related activities</t>
  </si>
  <si>
    <t>Supply and installation of Glass 6.8m for windows including glue all necessary related activities</t>
  </si>
  <si>
    <t>HFs name : Kariz Elyas BHC</t>
  </si>
  <si>
    <t xml:space="preserve">BoQ of Herat Province Kariz Elyas BHC Renovations </t>
  </si>
  <si>
    <t xml:space="preserve">Exhaust Fan 3 PC 25cm </t>
  </si>
  <si>
    <t>Painting of the interior and exterior of the BHC building and Infront of Boundary wall 40m with all necessary related activities.</t>
  </si>
  <si>
    <t xml:space="preserve">Cement , Stone powder, for Ceramic, wall plaster 40m2 with all necessary related activities
</t>
  </si>
  <si>
    <t>Ceramic and tiles for Delivery room  3x5  h= 1.2 m  37 m2  with all necessary related activities</t>
  </si>
  <si>
    <t>Painting of the exterior and interior 5 room with all necessary related activities.</t>
  </si>
  <si>
    <t>Wooden Partition with 4 lock with all necessary related activities</t>
  </si>
  <si>
    <t xml:space="preserve">Repairing Plaster and PCC of Interior all necessary related activities
</t>
  </si>
  <si>
    <t xml:space="preserve">Wooden (2) Partitions with 4 lock </t>
  </si>
  <si>
    <t>HFs name: Abgarmi SHC</t>
  </si>
  <si>
    <t xml:space="preserve">Plastic sheet </t>
  </si>
  <si>
    <t xml:space="preserve">Repairing of Doors ,Lock, 2 frame door with all necessary related activities. </t>
  </si>
  <si>
    <t xml:space="preserve">Supply and Installation of Glass 3.5 m2 For widows </t>
  </si>
  <si>
    <t xml:space="preserve">Repairing of Water supply system with water tank 1000 liter with all necessary related activities. </t>
  </si>
  <si>
    <t>Digging well for placenta and incinerator</t>
  </si>
  <si>
    <t>Glass for windows and glue</t>
  </si>
  <si>
    <t>District : Pashton Zarghon CHC+</t>
  </si>
  <si>
    <t>HFs name: Pashton Zarghon CHC+</t>
  </si>
  <si>
    <t xml:space="preserve">BoQ of Herat Province Pashton Zarghon CHC+ Renovations </t>
  </si>
  <si>
    <t xml:space="preserve">BoQ of Herat Province Dara Takht BHC Renovations </t>
  </si>
  <si>
    <t xml:space="preserve">District : Chesht e Shrif </t>
  </si>
  <si>
    <t>HFs name : Chesht e Shrif CHC</t>
  </si>
  <si>
    <t xml:space="preserve">BoQ of Herat Province Chesht e Shrif CHC Renovations </t>
  </si>
  <si>
    <t xml:space="preserve">Repairing of wall plaster, Placenta well, and others repairing with all necessary related activities
</t>
  </si>
  <si>
    <t>HFs name : Disk SHC</t>
  </si>
  <si>
    <t xml:space="preserve">Supply Door and repairing solar panel frame with all necessary related activities. </t>
  </si>
  <si>
    <t>HFs name : Farsi CHC</t>
  </si>
  <si>
    <t>District : Oba</t>
  </si>
  <si>
    <t>Painting of the exterior and interior of  6 rooms, toilet main door, with all necessary related activities.</t>
  </si>
  <si>
    <t>HFs name : Oba CHC+</t>
  </si>
  <si>
    <t xml:space="preserve">BoQ of Herat Province Oba CHC+ Renovations </t>
  </si>
  <si>
    <t xml:space="preserve">Repairing of wall plaster and  installation sun sheet and kitchen Stone with all necessary related activities
</t>
  </si>
  <si>
    <t xml:space="preserve">BoQ of Herat Province Pol Monar Dar BHC Renovations </t>
  </si>
  <si>
    <t xml:space="preserve">Repairing of doors with 2 door lock and  all necessary related activities. </t>
  </si>
  <si>
    <t xml:space="preserve">Repairing of Water Supply system with materials and all necessary related activities. </t>
  </si>
  <si>
    <t>HFs name: Qali Khwaja BHC</t>
  </si>
  <si>
    <t xml:space="preserve">BoQ of Herat Province Qali Khwaja BHC Renovations </t>
  </si>
  <si>
    <t>HFs name : Bagh e Dasht SHC</t>
  </si>
  <si>
    <t xml:space="preserve">BoQ of Herat Province Bagh e Dasht SHC Renovations </t>
  </si>
  <si>
    <t>Supply Metallic Sink with all necessary related activities</t>
  </si>
  <si>
    <t>HFs name : Imami Shashnoor CHC</t>
  </si>
  <si>
    <t xml:space="preserve">BoQ of Herat Province Imami Shashnoor CHC  Renovations </t>
  </si>
  <si>
    <t xml:space="preserve">BoQ of Herat Province Nawabad CHC Renovations </t>
  </si>
  <si>
    <t>HFs name : Gushmir BHC</t>
  </si>
  <si>
    <t xml:space="preserve">BoQ of Herat Province Gushmir BHC Renovations </t>
  </si>
  <si>
    <t>HFs name : Dahnaw BHC</t>
  </si>
  <si>
    <t>HFs name : Chah Bolbol SHC</t>
  </si>
  <si>
    <t>HFs name : Nashin SHC</t>
  </si>
  <si>
    <t>Repairing of PCC in SHC building with all necessary related activities.</t>
  </si>
  <si>
    <t xml:space="preserve">Repairing of plaster and all necessary related activities
</t>
  </si>
  <si>
    <t>HFs name: Sayawashan BHC</t>
  </si>
  <si>
    <t>Painting of the interior and exterior of the boundary wall, door, guard room with all necessary related activities.</t>
  </si>
  <si>
    <t>Painting of the interior and exterior of the BHC building,8 room, one Hall including all necessary related activities.</t>
  </si>
  <si>
    <t>Plastic glass for ramp with all necessary related activities.</t>
  </si>
  <si>
    <t>HFs name : Qabri Mir SHC</t>
  </si>
  <si>
    <t xml:space="preserve">BoQ of Herat Province Qabri Mir SHC Renovations </t>
  </si>
  <si>
    <t>HFs name : Qala e Kah SHC</t>
  </si>
  <si>
    <t xml:space="preserve">BoQ of Herat Province Qala e Kah SHC Renovations </t>
  </si>
  <si>
    <t>HFs name: Kariz Zaman SHC</t>
  </si>
  <si>
    <t xml:space="preserve">BoQ of Herat Province Kariz Zaman SHC Renovations </t>
  </si>
  <si>
    <t>HFs name: Khwaja Qalandar SHC</t>
  </si>
  <si>
    <t xml:space="preserve">BoQ of Herat Province Khwaja Qalandar SHC Renovations </t>
  </si>
  <si>
    <t>HFs name: Alaf SHC</t>
  </si>
  <si>
    <t xml:space="preserve">BoQ of Herat Province Alaf SHC Renovations </t>
  </si>
  <si>
    <t>Painting of the exterior and interior of the SHC buildings and toilet with all necessary related activities.</t>
  </si>
  <si>
    <t>Painting of the exterior of the SHC buildings and interior the boundary wall with all necessary related activities.</t>
  </si>
  <si>
    <t>HFs name: Nayestan BHC</t>
  </si>
  <si>
    <t xml:space="preserve">BoQ of Herat Province Nayestan BHC Renovations </t>
  </si>
  <si>
    <t>HFs name: Bonyad BHC</t>
  </si>
  <si>
    <t xml:space="preserve">BoQ of Herat Province Bonyad BHC Renovations </t>
  </si>
  <si>
    <t>Painting of the exterior of the 2 CHC building 5 room with all necessary related activities.</t>
  </si>
  <si>
    <t>HFs name: Shirzad BHC</t>
  </si>
  <si>
    <t xml:space="preserve">BoQ of Herat Province Shirzad BHC Renovations </t>
  </si>
  <si>
    <t>HFs name: Kaboter Khan SHC</t>
  </si>
  <si>
    <t xml:space="preserve">BoQ of Herat Province Kaboter Khan SHC Renovations </t>
  </si>
  <si>
    <t>HFs name: Zanda Jan CHC</t>
  </si>
  <si>
    <t xml:space="preserve">BoQ of Herat Province Zanda Jan CHC Renovations </t>
  </si>
  <si>
    <t>HFs name : Sang Kotal SHC</t>
  </si>
  <si>
    <t xml:space="preserve">BoQ of Herat Province Sang Kotal SHC Renovations </t>
  </si>
  <si>
    <t>HFs name : Lahrab BHC</t>
  </si>
  <si>
    <t xml:space="preserve">BoQ of Herat Province Lahrab BHC Renovations </t>
  </si>
  <si>
    <t>HFs name: Tonian BHC</t>
  </si>
  <si>
    <t xml:space="preserve">BoQ of Herat Province Tonian BHC Renovations </t>
  </si>
  <si>
    <t>HFs name: Haroon SHC</t>
  </si>
  <si>
    <t>HFs name : Esfarz BHC</t>
  </si>
  <si>
    <t xml:space="preserve">BoQ of Herat Province Arkh SHC Renovations </t>
  </si>
  <si>
    <t>HFs name : Arkh SHC</t>
  </si>
  <si>
    <t>Painting of the interior and exterior of the SHC building, with guard room, toilet, with all necessary related activities.</t>
  </si>
  <si>
    <t>HFs name : Sartick SHC</t>
  </si>
  <si>
    <t xml:space="preserve">BoQ of Herat Province Sartick SHC Renovations </t>
  </si>
  <si>
    <t>HFs name : Menara CHC</t>
  </si>
  <si>
    <t>Exterior painting of the CHC 2 building (20x11) interior painting of the 23 room  (4x8) and Boundary wall 40x40m with all necessary related activities.</t>
  </si>
  <si>
    <t>Repairing of electrical system with 100m cable, repair or replacement of switches, sockets, lamp holder and other accessories if required</t>
  </si>
  <si>
    <t>Repairing of Water Supply System include installation of water tank 1000 liter piping, repairing of over all water supply system and replacement of valves, taps, mixer and other accessories if required</t>
  </si>
  <si>
    <t>Pc</t>
  </si>
  <si>
    <t xml:space="preserve">Repairing of doors, replacement of 13 door lock , Repairing and welding of Main Gate and replacement of door Lock , </t>
  </si>
  <si>
    <t>Digging septic well with 6m depth</t>
  </si>
  <si>
    <t>Painting of the one room 3x5m, Drug Shelf with all necessary related activities.</t>
  </si>
  <si>
    <t>m2</t>
  </si>
  <si>
    <t>Supply and Installation of Wooden Partition 3x2.4 with all necessary related activities.</t>
  </si>
  <si>
    <t xml:space="preserve">Repairing of  PVC Doors with Materials and all necessary related activities
</t>
  </si>
  <si>
    <t>Repairing of over all electricity system, repair or replacement of switches, sockets, lamp holder and other accessories if required</t>
  </si>
  <si>
    <t>Installation of marble stone 60x60 with t=2cm for kitchen</t>
  </si>
  <si>
    <t xml:space="preserve">Drug shelf 7x0.7 m and 
</t>
  </si>
  <si>
    <t>Metallic Handrail 3m all necessary related activities</t>
  </si>
  <si>
    <t>3 metalic windows cover 2 stand of (120x160)cm and 1 stand of (110x170)cm plus installation</t>
  </si>
  <si>
    <t xml:space="preserve">Installation of Sun sheet 8.5x1.8 m with steel box 2mm, profile 2mm and iron sheet 05for waiting area and </t>
  </si>
  <si>
    <t xml:space="preserve">Plain Cement Concrete (PCC) M150 for Side walk L= 180 m2 H=5cm, (PCC with t=5cm (8.7x5)m, (6x2.9)m, 5.5x1.7)m, (6x1.2)m, (7x10)m (3.5x14)m ) with all necessary related activities
</t>
  </si>
  <si>
    <t>repairing of doors and installation of 4 door lock 18cm and 2 door locks 12cm and door hinge should be replaced if required</t>
  </si>
  <si>
    <t xml:space="preserve">Digging incinerator well </t>
  </si>
  <si>
    <t>Repairing of over all water supply system and replacement of valves, taps, mixer and other accessories if required</t>
  </si>
  <si>
    <t>repairing of sewer system include opening clogged sewer/drain pipes, repairing water leakages, excavation as required, laying new pipes with proper bedding and backfilling, including installation of necessary fittings, valves, manholes, and other fittings or accessories</t>
  </si>
  <si>
    <t>Repairing of doors and door locks, lock cylinders, door handle, door hinge should be replaced if required</t>
  </si>
  <si>
    <t>Plaster work (L=43m and H=3m) of CHC building providing and applying 12-15mm thick cement-sand plaster (1:4 mix) on internal walls, including surface preparation, wetting, scaffolding, finishing smooth with steel trowel, curing for minimum 7 days, complete</t>
  </si>
  <si>
    <t>Repairing of PVC doors; door locks, lock cylinders, door handle, door hinge should be replaced if required</t>
  </si>
  <si>
    <t>Painting of the interior and exterior of the SHC building (14x18)m, with 8 room, one Hall including all necessary related activities.</t>
  </si>
  <si>
    <t>backfilling of site backfilling of site (8x25)m</t>
  </si>
  <si>
    <t xml:space="preserve">Metallic sunshade and handrail for ramp with steel box 2mm, profile 2mm and iron sheet 05 include all necessary related activities. </t>
  </si>
  <si>
    <t>Repairing of 11 doors; door locks, lock cylinders, door handle, door hinge should be replaced if required</t>
  </si>
  <si>
    <t>Ceramic and tiles for toilets providing and fixing first quality ceramic tiles for floor and wall, including surface preparation, 20 mm thick cement-sand mortar (1:4), proper leveling and alignment, joint filling with cement grout, cleaning and curing</t>
  </si>
  <si>
    <t xml:space="preserve">Plain Cement Concrete (PCC)  3x50m with density 10cm M150 for sidewalks, with all necessary related activities
</t>
  </si>
  <si>
    <t xml:space="preserve">Repairing and painting of Gate </t>
  </si>
  <si>
    <t>Repairing and Installation of 2 doors 40x40cm for incinerator</t>
  </si>
  <si>
    <t>Repairing of turn able solar panel frame</t>
  </si>
  <si>
    <t>installation of 10 door locks, repairing and welding of gate and door cylinder or door lock should be replaced if required</t>
  </si>
  <si>
    <t>Repairing of Water Supply System with Installation of 2 wash basin and repairing of over all water supply system and replacement of valves, taps, mixer and other accessories if required</t>
  </si>
  <si>
    <t>repairing of over all electricity system, repair o replacement of switches, sockets, lamp holder and other accessories if required</t>
  </si>
  <si>
    <t>Painting of gate</t>
  </si>
  <si>
    <t>Exterior painting of 2 buildings (20x16 h 5)m and (4x8 h3.5) with painting of 3 rooms (3x4)m</t>
  </si>
  <si>
    <t>repairing of water supply system and installation of 2 wash sink include replacement of valves, taps, mixer and other accessories if required</t>
  </si>
  <si>
    <t xml:space="preserve">Repairing of doors; door locks, lock cylinders, door handle, door hinge should be replaced if required
</t>
  </si>
  <si>
    <t>Painting of Gate</t>
  </si>
  <si>
    <t>Painting of the  Boundary wall and Main Door of the BHC building (18x12 h 5m), with all necessary related activities 18x12 h 5m</t>
  </si>
  <si>
    <t>repairing of over all water supply system and replacement of valves, taps, mixer and other accessories if required</t>
  </si>
  <si>
    <t>repairing of 4 door locks; door locks, lock cylinders, door handle, door hinge should be replaced if required</t>
  </si>
  <si>
    <t>Painting of the exterior of the CHC building 25x3 ,with one hall and 16 rooms, meeting room 8x4,guard room 3x4  and Boundary wall 121x2.5 m with all necessary related activities.</t>
  </si>
  <si>
    <t xml:space="preserve">Plain Cement Concrete (PCC) M150 for Side walk L= 44 m, x 2 m, with all necessary related activities
</t>
  </si>
  <si>
    <t>Exterior painting of the BHC Building, guard room, toilet with all necessary related activities.</t>
  </si>
  <si>
    <t xml:space="preserve">Repairing of over all electricity system, repair or replacement of switches, sockets, lamp holder and other accessories if required
</t>
  </si>
  <si>
    <t xml:space="preserve">Repairing of over all water supply system and replacement of valves, taps, mixer and other accessories if required
</t>
  </si>
  <si>
    <t xml:space="preserve">Supply Metallic door (1x2) m </t>
  </si>
  <si>
    <t>Installation of wooden partition (4x3)</t>
  </si>
  <si>
    <t xml:space="preserve">Supply and installation of 12 door locks </t>
  </si>
  <si>
    <t>Set</t>
  </si>
  <si>
    <t xml:space="preserve">Supply and installation of 14 shelf locks </t>
  </si>
  <si>
    <t>Painting of the  exterior of the BHC building and interior painting of delivery room, laboratory, vaccine, 3 doors with all necessary related activities.</t>
  </si>
  <si>
    <t>Ceramic and tiles for toilet, providing and fixing first quality ceramic tiles for floor and wall, including surface preparation, 20 mm thick cement-sand mortar (1:4), proper leveling and alignment, joint filling with cement grout, cleaning and curing</t>
  </si>
  <si>
    <t xml:space="preserve">Plaster repairing of peak and  3x4 room Plasters , with all necessary related activities
</t>
  </si>
  <si>
    <t>Repairing of doors, door locks, lock cylinders, door handle, door hinge should be replaced if required</t>
  </si>
  <si>
    <t>Repairing of doors, supply and installation 18 door lock and all necessary related activities</t>
  </si>
  <si>
    <t>Repairing of wall Plaster, repairing damaged plaster by removing loose and cracked plaster, cleaning and wetting the surface, applying new 15-20 mm thick cement-sand mortar (1:4), in one or two coats as required, finishing smooth and level, including curing for 7 days</t>
  </si>
  <si>
    <t xml:space="preserve">Repairing and Installation of door Locks  </t>
  </si>
  <si>
    <t>Supply and Installation 3 Pvc Door Size (2.8x0.88)(1.8x0.58)(2.56x0.83) with all accessories</t>
  </si>
  <si>
    <t>Ceramic and tiles for OT, Admin, providing and fixing first quality ceramic tiles for floor and wall, including surface preparation, 20 mm thick cement-sand mortar (1:4), proper leveling and alignment, joint filling with cement grout, cleaning and curing</t>
  </si>
  <si>
    <t>water pump 1 inch include pipe 2' and 4' and other accessories</t>
  </si>
  <si>
    <t>Construction of Steel Roof for Stock room 5x5x2.8m</t>
  </si>
  <si>
    <t>exhaust fan and installation</t>
  </si>
  <si>
    <t>repairing of water supply system include 50m pipe 1 inch</t>
  </si>
  <si>
    <t xml:space="preserve">Repairing of wall Plaster, </t>
  </si>
  <si>
    <t xml:space="preserve">PC concrete of ramp </t>
  </si>
  <si>
    <t>Painting of the interior of the guard 3 room, 3 doors and exterior whiting of building white cement and stone powder with all necessary related activities.</t>
  </si>
  <si>
    <t>Incinerator door and incinerator repairing</t>
  </si>
  <si>
    <t>Plaster works of walls and roof; cleaning and wetting the surface, applying new 15-20 mm thick cement-sand mortar (1:4), in one or two coats as required, finishing smooth and level, including curing for 7 days</t>
  </si>
  <si>
    <t>Exterior painting of the CHC+ buildings, and painting of 8 room, toilet  and 2 side of the boundry walls with all necessary related activities.</t>
  </si>
  <si>
    <t>20 door locks,  and repairing of doors, lock cylinders, door handle, door hinge should be replaced if required</t>
  </si>
  <si>
    <t>Repairing of sewer system, opening clogged sewer/drain pipes, repairing water leakages, excavation as required, laying new pipes with proper bedding and backfilling, including installation of necessary fittings, valves, manholes, and other fittings or accessories</t>
  </si>
  <si>
    <t>Repairing of incinerator and digging 3 wells</t>
  </si>
  <si>
    <t>isogam (waterproofing)  100 m of the roofs of the CHC+ building and others rooms with necessary related activities.</t>
  </si>
  <si>
    <t>Repairing of Doors; door locks, lock cylinders, door handle, door hinge should be replaced if required</t>
  </si>
  <si>
    <t>Doors repairing; door locks, lock cylinders, door handle, door hinge should be replaced if required</t>
  </si>
  <si>
    <t>Isogam (waterproofing) of the roofs 40 m the CHC building and others rooms with necessary related activities.</t>
  </si>
  <si>
    <t>Windows Handles  for wooden</t>
  </si>
  <si>
    <t>Repairing of electrical system include 100m wire, switch, socket and conduits installation, repair or replacement of switches, sockets, lamp holder and other accessories if required</t>
  </si>
  <si>
    <t xml:space="preserve">Repairing of solar frame welding of chairs and replacement of parts if required </t>
  </si>
  <si>
    <t>painting of exterior sites of building and peak of  building</t>
  </si>
  <si>
    <t>Painting of the front view of Boundary wall 40m, gate and 2 room with all necessary related activities.</t>
  </si>
  <si>
    <t>repairing of door and installation of 5 door locks</t>
  </si>
  <si>
    <t>Repairing of solaric boiler</t>
  </si>
  <si>
    <t>Ceramic and tiles For Toilet; providing and fixing first quality ceramic tiles for floor and wall, including surface preparation, 20 mm thick cement-sand mortar (1:4), proper leveling and alignment, joint filling with cement grout, cleaning and curing</t>
  </si>
  <si>
    <t>Battery 100 Amp Tabular and Wire (2.2x5) with all necessary related activities</t>
  </si>
  <si>
    <t>Solar panel 150w A grade</t>
  </si>
  <si>
    <t>Panel</t>
  </si>
  <si>
    <t>Repairing of over all electricity system, Installation of solar system, repair or replacement of switches, sockets, lamp holder and other accessories if required</t>
  </si>
  <si>
    <t xml:space="preserve">Repairing of plaster 40m2 and repairing damaged plaster by removing loose and cracked plaster, cleaning and wetting the surface, applying new 15-20 mm thick cement-sand mortar (1:4), in one or two coats as required, finishing smooth and level, including curing for 7 days
</t>
  </si>
  <si>
    <t>Water tank 1000 litter</t>
  </si>
  <si>
    <t>Stand</t>
  </si>
  <si>
    <t>Galvanized iron stair</t>
  </si>
  <si>
    <t>Rod</t>
  </si>
  <si>
    <t>Painting of the exterior of the BHC building H=1m, toilets and 270m2 of Boundary wall  with all necessary related activities.</t>
  </si>
  <si>
    <t>Repairing of gate welding and replacement of parts if required</t>
  </si>
  <si>
    <t>Metallic door 1x190 metal frame 18 gauge an iron sheet 08</t>
  </si>
  <si>
    <t>Partition 3.2x2.9m metal frame 18 gauge an iron sheet 08</t>
  </si>
  <si>
    <t>Painting of the exterior of the CHC building Guard room, and 368m2 of boundary wall with all necessary related activities.</t>
  </si>
  <si>
    <t>Plaster repairing; repairing damaged plaster by removing loose and cracked plaster, cleaning and wetting the surface, applying new 15-20 mm thick cement-sand mortar (1:4), in one or two coats as required, finishing smooth and level, including curing for 7 days</t>
  </si>
  <si>
    <t xml:space="preserve">Plaster repairing of building and surrounding walls
</t>
  </si>
  <si>
    <t xml:space="preserve">Exhaust fan and installation </t>
  </si>
  <si>
    <t>Repairing of Water Supply System include Installation of water tank 1000 litter, repairing of over all water supply system and replacement of valves, taps, mixer and other accessories if required</t>
  </si>
  <si>
    <t>water tank 1000 litter</t>
  </si>
  <si>
    <t>Repairing of Chair and benches include welding and replacement of parts of required</t>
  </si>
  <si>
    <t>Exterior painting of the BHC building, painting toilet, kitchen, 2 room and front view of  17x30 boundary with 2 sides and painting of gate all necessary related activities.</t>
  </si>
  <si>
    <t>repairing of incinerator</t>
  </si>
  <si>
    <t>repairing of over all electricity system, repair or replacement of switches, sockets, lamp holder and other accessories if required</t>
  </si>
  <si>
    <t>Exterior painting of building 1st floor 14x14, toilets and interior painting toilets &amp; 2 room</t>
  </si>
  <si>
    <t>Wash basin and installatin</t>
  </si>
  <si>
    <t>Repairing of over all Sewer system</t>
  </si>
  <si>
    <t xml:space="preserve">Plain Cement Concrete (PCC) M150 with t=10cm (4x12)m, (4x3)m, (8x9)m, (7x24)m
</t>
  </si>
  <si>
    <t>Portation 3.1x2.7</t>
  </si>
  <si>
    <t>Battery 200 Amp tabular</t>
  </si>
  <si>
    <t>Repairing of doors windows with installation of glass 4mm, door locks, lock cylinders, door handle, door hinge should be replaced if required</t>
  </si>
  <si>
    <t>Wash basin</t>
  </si>
  <si>
    <t>Exhaust fan</t>
  </si>
  <si>
    <t>Installation of wash basin, repairing of over all water supply system and replacement of valves, taps, mixer and other accessories if required</t>
  </si>
  <si>
    <t>Wash Basin</t>
  </si>
  <si>
    <t>Repairing of doors; door locks, lock cylinders, door handle, door hinge should be replaced if required</t>
  </si>
  <si>
    <t xml:space="preserve">Transformer 7kw all necessary related activities. </t>
  </si>
  <si>
    <t>Repairing of  sewer system, opening clogged sewer/drain pipes, repairing water leakages, excavation as required, laying new pipes with proper bedding and backfilling, including installation of necessary fittings, valves, manholes, and other fittings or accessories</t>
  </si>
  <si>
    <t>Repairing of Water Supply System, installation of wash basin, repairing of over all water supply system and replacement of valves, taps, mixer and other accessories if required</t>
  </si>
  <si>
    <t xml:space="preserve">Plaster work; cleaning and wetting the surface, applying new 15-20 mm thick cement-sand mortar (1:4), in one or two coats as required, finishing smooth and level, including curing for 7 days
</t>
  </si>
  <si>
    <t>Repairing of Water supply system installation of water tank, repairing of over all water supply system and replacement of valves, taps, mixer and other accessories if required</t>
  </si>
  <si>
    <t>Water tank 800 litter</t>
  </si>
  <si>
    <t>Repairing of sewer system, include supply pipe 8 inch, 4 inch &amp; 2 inch, opening clogged sewer/drain pipes, repairing water leakages, excavation as required, laying new pipes with proper bedding and backfilling, including installation of necessary fittings, valves, manholes, and other fittings or accessories</t>
  </si>
  <si>
    <t>Supply and  Installation 2 wooden Partition (3x3)m</t>
  </si>
  <si>
    <t xml:space="preserve">Repairing doors with installation of 5 lock with all necessary related activities. </t>
  </si>
  <si>
    <t>Painting of the interior of the CHC building ,with guard room, toilet, and painting of 13rooms and gates with all necessary related activities.</t>
  </si>
  <si>
    <t xml:space="preserve">Repairing of doors and gate net, Locks, Glue, with all necessary related activities. </t>
  </si>
  <si>
    <t xml:space="preserve">Supply Inverter 2.5KW with all necessary related activities. </t>
  </si>
  <si>
    <t xml:space="preserve">Supply and  Installation Glass for windows with glue and all necessary related activities. </t>
  </si>
  <si>
    <t xml:space="preserve">Repairing of wall plaster and straw clay/Kahgil work
</t>
  </si>
  <si>
    <t xml:space="preserve">Supply and  Installation of wooden Partition (3x3) with all necessary related activities. </t>
  </si>
  <si>
    <t>Placenta well, with all necessary related activities</t>
  </si>
  <si>
    <t xml:space="preserve"> PCC of incinerator area</t>
  </si>
  <si>
    <t>plaster work of back side of toilet 2.5x5 and over all plaster repairing</t>
  </si>
  <si>
    <t xml:space="preserve">Supply and  Installation Glass 4mm for windows including glue all necessary related activities. </t>
  </si>
  <si>
    <t>Repairing of doors and gate; door locks, lock cylinders, door handle, door hinge should be replaced if required</t>
  </si>
  <si>
    <t>Wooden table</t>
  </si>
  <si>
    <t>Painting of the exterior of the DH 5 buildings (Admin 10x10m kitchen 4x6, OPD 27x15, building 18x10, building 9x12)  , and Boundary wall 56x56 with all necessary related activities.</t>
  </si>
  <si>
    <t xml:space="preserve">Supply 2 Metallic door and 1 net door </t>
  </si>
  <si>
    <t xml:space="preserve">Water Pump 2'' </t>
  </si>
  <si>
    <t>Gypsum clay plaster of 3 rooms ceiling</t>
  </si>
  <si>
    <t>Roof straw clay works include plastic sheet</t>
  </si>
  <si>
    <t>RCC concrete 8x1 wit t=7cm</t>
  </si>
  <si>
    <t>Ring</t>
  </si>
  <si>
    <t>Exterior painting of the CHC+ 4 buildings and painting of 40 rooms and front view of boundary wall 40 m with all necessary related activities.</t>
  </si>
  <si>
    <t>Wooden stair</t>
  </si>
  <si>
    <t xml:space="preserve">Wooden Partitions 3x3 with installation all necessary related activities. </t>
  </si>
  <si>
    <t>4 Battery 155Amp</t>
  </si>
  <si>
    <t>installation of wash basin, repairing of over all water supply system and replacement of valves, taps, mixer and other accessories if required</t>
  </si>
  <si>
    <t>isogam (waterproofing) 22m2 of the roofs of the rooms with necessary related activities.</t>
  </si>
  <si>
    <t xml:space="preserve">Repairing of Doors and replacement of door locks with Materials and all necessary related activities. </t>
  </si>
  <si>
    <t>Painting of 10 doors</t>
  </si>
  <si>
    <t>RCC around the well and fence mesh for incinerator 30m</t>
  </si>
  <si>
    <t>Interior painting of 3 room with 3.5 high hall 7.2x2, &amp; 3.6x16 &amp; 11x3.4 and 6 room and toilet</t>
  </si>
  <si>
    <t>Water closet</t>
  </si>
  <si>
    <t>Water closet and installation with all related activities</t>
  </si>
  <si>
    <t>Painting of the exterior and interior of the SHC building and front of boundary wall with all necessary related activities.</t>
  </si>
  <si>
    <t xml:space="preserve">Inverter 1800w with </t>
  </si>
  <si>
    <t xml:space="preserve">Battery 100Amp </t>
  </si>
  <si>
    <t xml:space="preserve">Repairing of door, door locks, lock cylinders, door handle, door hinge should be replaced if required
</t>
  </si>
  <si>
    <t>Partition 3x4 with frame 18 gauge and iron sheet 08with  all necessary related activities</t>
  </si>
  <si>
    <t xml:space="preserve">Repairing of over all water supply system and replacement of valves, taps, mixer and other accessories if required. </t>
  </si>
  <si>
    <t>Water closet and installation and pipe work to the sewer well and repairing of sewer system</t>
  </si>
  <si>
    <t>water closet, installation and pipe work to the sewer well and repairing of sewer system</t>
  </si>
  <si>
    <t>Cable 2x6mm</t>
  </si>
  <si>
    <t xml:space="preserve">Supply 2 Door for toilet and </t>
  </si>
  <si>
    <t>Sunshade (6x6)m with box 2mm , profile 81 gauge and corrugated iron sheet 08</t>
  </si>
  <si>
    <t>Plaster repairing of room and building; repairing damaged plaster by removing loose and cracked plaster, cleaning and wetting the surface, applying new 15-20 mm thick cement-sand mortar (1:4), in one or two coats as required, finishing smooth and level, including curing for 7 days</t>
  </si>
  <si>
    <t xml:space="preserve">Repairing and Replacement of door lock 18cm =4 pair and 12cm=13 pair + 5 pairs, 4 door cylinder and 1 door handle
</t>
  </si>
  <si>
    <t xml:space="preserve">repairing of over all electricity system, repair or replacement of switches, sockets, lamp holder and other accessories if required
</t>
  </si>
  <si>
    <t>Repairing of Air coolers</t>
  </si>
  <si>
    <t>Exterior painting of the 4 CHC+ buildings, toilets, guard room and 20 rooms, doors and windows, with all necessary related activities.</t>
  </si>
  <si>
    <t>Lithium Batter 10KW SGEf and installation</t>
  </si>
  <si>
    <t>Painting of the exterior and interior  of the 4 CHC buildings, and boundary walls inside 60x40m and painting of doors and windows with all necessary related activities.</t>
  </si>
  <si>
    <t>Metallic door (90x)280</t>
  </si>
  <si>
    <t>Metallic windows (1.1x180)m</t>
  </si>
  <si>
    <t>Repairing of doors and replacement of door locks</t>
  </si>
  <si>
    <t>Repairing of electrical system</t>
  </si>
  <si>
    <t>Repairing of Inverter 5.5 kw</t>
  </si>
  <si>
    <t>Painting of the interior and exterior of the BHC building with 8 rooms with all necessary related activities.</t>
  </si>
  <si>
    <t xml:space="preserve">Repairing of over all water supply system and replacement of valves, taps, mixer and other accessories if required </t>
  </si>
  <si>
    <t>Wooden partitions 3x3 with all necessary related activities.</t>
  </si>
  <si>
    <t>repairing of door and replacement of door lock 18cm=2 and door lock 12cm=2</t>
  </si>
  <si>
    <t>Exterior painting of the DH 2 building and painting of 8 rooms, with all necessary related activities.</t>
  </si>
  <si>
    <t>Ceramic and tile For delivery room, providing and fixing first quality ceramic tiles for floor and wall, including surface preparation, 20 mm thick cement-sand mortar (1:4), proper leveling and alignment, joint filling with cement grout, cleaning and curing</t>
  </si>
  <si>
    <t>Repairing of sewer system and installation of water closet include other accessories</t>
  </si>
  <si>
    <t>Repairing of door locks and installation of 4 door lock 18cm and 5 door locks 12cm</t>
  </si>
  <si>
    <t>Wash sink and installation</t>
  </si>
  <si>
    <t>Inverter 1800W with charge controller and 10m cable 2x5mm include installation</t>
  </si>
  <si>
    <t>repairing of doors and installation of 1 door lock</t>
  </si>
  <si>
    <t>Repairing of water pump and repairing of over all water supply system and replacement of valves, taps, mixer and other accessories if required</t>
  </si>
  <si>
    <t>repairing of electrical system include 100m wire 1mm and repair or replacement of switches, sockets, lamp holder and other accessories if required</t>
  </si>
  <si>
    <t>6 Stove rod cup and installation</t>
  </si>
  <si>
    <t xml:space="preserve">straw clay work of roof with Materials all necessary related activities. </t>
  </si>
  <si>
    <t>Plaster repairing of 6 rooms</t>
  </si>
  <si>
    <t>Painting of the interior and exterior of the SHC building, and painting of gate with all necessary related activities.</t>
  </si>
  <si>
    <t>roof plaster of 4 container of 2.5x6m = 60m2</t>
  </si>
  <si>
    <t xml:space="preserve">Plain Cement Concrete (PCC) M150 under sun sheet PCC with all necessary related activities
</t>
  </si>
  <si>
    <t>repairing of doors an installation of 3 door locks 12cm</t>
  </si>
  <si>
    <t>Painting of the exterior of the 2 side BHC building and 2 room and gate with all necessary related activities.</t>
  </si>
  <si>
    <t xml:space="preserve">Supply and Installation of 7 set of door locks with Materials all necessary related activities. </t>
  </si>
  <si>
    <t>Repairing of air cooler and installation of 10 Air cooler</t>
  </si>
  <si>
    <t>Wash Basin and installation</t>
  </si>
  <si>
    <t>Exhaust fan 30x30 and installation</t>
  </si>
  <si>
    <t>Repairing of 3 doors and installation of 1 door lock</t>
  </si>
  <si>
    <t>Glass for windows (40x47)cm</t>
  </si>
  <si>
    <t>Flath</t>
  </si>
  <si>
    <t>Partation 2.2x4m for partition with all necessary related activities</t>
  </si>
  <si>
    <t>pump for air cooler in clude wire and switch</t>
  </si>
  <si>
    <t>RCC concrete 4x12 with t =7cm</t>
  </si>
  <si>
    <t>Repairing of doors; and replacement of door locks</t>
  </si>
  <si>
    <t>Removal of sewer well</t>
  </si>
  <si>
    <t>Interior painting 8 room and corridors, toilets and exterior painting of BHC building and toilets</t>
  </si>
  <si>
    <t>repairing of doors and installation of 20 hinge,12 door locks, 10 door cylinder, and 5 door handle</t>
  </si>
  <si>
    <t>Water tank 1000 litter and installation</t>
  </si>
  <si>
    <t>Curbstone with concrete mortar and installation with length of 8.1m on the roof on other overlapping</t>
  </si>
  <si>
    <t>Gypsum clay work of corridor</t>
  </si>
  <si>
    <t xml:space="preserve">high quality sunshade (6x3)m with corrugated GI sheet and box (40x40)mm and profile 18 gauge </t>
  </si>
  <si>
    <t>PCC under sun sheet waiting area with materials all necessary related activities</t>
  </si>
  <si>
    <t>Metallic door with frame 18guage and iron sheet 0.8</t>
  </si>
  <si>
    <t>Pipe 1 inch</t>
  </si>
  <si>
    <t>Repairing of air coolers</t>
  </si>
  <si>
    <t>Ceiling gypsum plaster of 5 rooms</t>
  </si>
  <si>
    <t>Repairing of doors and Replacement of 6 door locks</t>
  </si>
  <si>
    <t>Plaster repairing for installation of isogam</t>
  </si>
  <si>
    <t>Isogam (waterproofing) 400 m2 of the roofs of the rooms with necessary related activities.</t>
  </si>
  <si>
    <t>Exterior painting of the SHC building and painting of 2 rooms, 1 hall and toilets with all necessary related activities.</t>
  </si>
  <si>
    <t>Air cooler pump</t>
  </si>
  <si>
    <t>Repairing of incinerator and installation fence and PCC around the incinerator</t>
  </si>
  <si>
    <t>Sunshade for waiting area (6x6)m and (6x4)m  high quality sunshade for Corrugated IG sheet and box (40x40)mm and profile 18 gauge include painting</t>
  </si>
  <si>
    <t>Repairing of water supply, include replacement of dish sink mixer, wash sink mixer and other accessories</t>
  </si>
  <si>
    <t>Repairing of doors and door locks and  5 door hanldes</t>
  </si>
  <si>
    <t>Metalic door for guard room and repairing of guard room (2x0.9)m</t>
  </si>
  <si>
    <t>Painting of the exterior and interior of BHC building with 11 rooms, 1 hall, toilets and guard room with all necessary related activities.</t>
  </si>
  <si>
    <t>Repairing of wall plaster of incinerator and RCC and fence mesh installation around the incenerator</t>
  </si>
  <si>
    <t>Air cooler pumps</t>
  </si>
  <si>
    <t>Roofs straw clay work include plastic</t>
  </si>
  <si>
    <t>Room</t>
  </si>
  <si>
    <t>Repairing of ceilling fan</t>
  </si>
  <si>
    <t>Installation of water pump, repairing of over all water supply system and replacement of valves, taps, mixer and other accessories if required</t>
  </si>
  <si>
    <t>Solaric Water pump 1inch 900W</t>
  </si>
  <si>
    <t>Ceramic and Kitchen stone  for Toilet; providing and fixing first quality ceramic tiles for floor and wall, including surface preparation, 20 mm thick cement-sand mortar (1:4), proper leveling and alignment, joint filling with cement grout, cleaning and curing</t>
  </si>
  <si>
    <t>PCC and  fence for incinerator around</t>
  </si>
  <si>
    <t xml:space="preserve">Supply Submersible pump 0.90 with pipe all necessary related activities. </t>
  </si>
  <si>
    <t xml:space="preserve">Wash sink for kitchen </t>
  </si>
  <si>
    <t>Installation of water pump, wash sink, repairing of over all electricity system, repair or replacement of switches, sockets, lamp holder and other accessories if required</t>
  </si>
  <si>
    <t xml:space="preserve">PVC door locks and repairing of doors all necessary related activities. </t>
  </si>
  <si>
    <t xml:space="preserve">Installation of water pump, wash sink, repairing of over all electricity system, repair or replacement of switches, sockets, lamp holder and other accessories if required </t>
  </si>
  <si>
    <t>Repairing of sewer system include installation of 4m pip 8'', 60m pipe 6'' and opening clogged sewer/drain pipes, repairing water leakages, excavation as required, laying new pipes with proper bedding and backfilling, including installation of necessary fittings, valves, manholes, and other fittings or accessories</t>
  </si>
  <si>
    <t xml:space="preserve">Wooden partition 3x4 all necessary related activities. </t>
  </si>
  <si>
    <t xml:space="preserve">Water pump 1" with all necessary related activities. </t>
  </si>
  <si>
    <t>RCC concrete of room and corridors floor</t>
  </si>
  <si>
    <t>Metallic window with frame 18 gauge for toilet</t>
  </si>
  <si>
    <t>Gypsum clay plaster works of rooms</t>
  </si>
  <si>
    <t>Repairing of door and replacement of 7 door locks</t>
  </si>
  <si>
    <t xml:space="preserve">Metallic door 2x1m with frame 18 gauge with all necessary related activities. </t>
  </si>
  <si>
    <t>Plaster repairing of surrounding walls and building, cleaning and wetting the surface, applying new 15-20 mm thick cement-sand mortar (1:4), in one or two coats as required, finishing smooth and level, including curing for 7 days</t>
  </si>
  <si>
    <t>Painting of the interior and exterior BHC building with 8 rooms, guard room and toilets, doors, windows with all necessary related activities.</t>
  </si>
  <si>
    <t>Supply and installation of wooden partition 3x4</t>
  </si>
  <si>
    <t>Repairing of door and installation of 4 door locks</t>
  </si>
  <si>
    <t>Plaster repairing of buildings and surrounding walls</t>
  </si>
  <si>
    <t>Battery100 Amp tabular</t>
  </si>
  <si>
    <t>Inventor 1800 watt with charge controller all necessary related activities</t>
  </si>
  <si>
    <t xml:space="preserve">Gypsum clay works of rooms </t>
  </si>
  <si>
    <t xml:space="preserve">Inventor 1800 watt charge with controller 70 AMP and all necessary related activities. </t>
  </si>
  <si>
    <t>Battery 100 Amp tabular</t>
  </si>
  <si>
    <t>Water pump</t>
  </si>
  <si>
    <t xml:space="preserve">Metallic Door (2x1) with all necessary related activities. </t>
  </si>
  <si>
    <t>Plaster repairing of buildings and toilets</t>
  </si>
  <si>
    <t>Straw clay works of roofs</t>
  </si>
  <si>
    <t>Repairing of door and installation of 5 door lock 18cm</t>
  </si>
  <si>
    <t>Inverter 1800w include charge controller</t>
  </si>
  <si>
    <t>Battery 100 Amp Tabular</t>
  </si>
  <si>
    <t>Water tank 1000 liter</t>
  </si>
  <si>
    <t>Installation of water tanks, repairing of over all water supply system and replacement of valves, taps, mixer and other accessories if required</t>
  </si>
  <si>
    <t>Straw clay plastering of roof</t>
  </si>
  <si>
    <t>Painting of the exterior and interior of  4 rooms, toilet, doors, windows and gate with all necessary related activities.</t>
  </si>
  <si>
    <t>PCC repairing of rooms</t>
  </si>
  <si>
    <t>Painting of the interior and exterior of the SHC building with 9 rooms and 1 cariddor and front view of boundary wall 80m, doors and windows with all necessary related activities.</t>
  </si>
  <si>
    <t>Glass for windows 1.22 m all necessary related activities</t>
  </si>
  <si>
    <t>RCC and fencing around the incenerator</t>
  </si>
  <si>
    <t>staw calay works for roofs</t>
  </si>
  <si>
    <t xml:space="preserve">Roof iron sheet repairing </t>
  </si>
  <si>
    <t>Repairing's of door and windows; installation of 6 door lock and 2 PVC door lock and installation of the10 pairs of windowing/handles</t>
  </si>
  <si>
    <t>Water closet and installation</t>
  </si>
  <si>
    <t>Digging incinerators with all necessary related activities.</t>
  </si>
  <si>
    <t>Digging septic well with 23 pc of rings and cover with all necessary related activities.</t>
  </si>
  <si>
    <t>Wooden Partition (4.6x3) and wooden door.</t>
  </si>
  <si>
    <t xml:space="preserve">Repairing of doors and replacement of 8  lock for door with installation </t>
  </si>
  <si>
    <t xml:space="preserve">Plaster repairing; repairing damaged plaster by removing loose and cracked plaster, cleaning and wetting the surface, applying new 15-20 mm thick cement-sand mortar (1:4), in one or two coats as required, finishing smooth and level, including curing for 7 days
</t>
  </si>
  <si>
    <t>Repairing of water supply system with all required accessories</t>
  </si>
  <si>
    <t>Driling water well 13" 90 m</t>
  </si>
  <si>
    <t xml:space="preserve">                Grand Total</t>
  </si>
  <si>
    <t>Painting of the interior and exterior of the DH 5 building with all necessary related activities. And boundary walls</t>
  </si>
  <si>
    <t xml:space="preserve">Plain Cement Concrete (PCC) M150 for sidewalks t=10cm (25x2)m and (3x4)with all necessary related activities 
</t>
  </si>
  <si>
    <r>
      <t>M</t>
    </r>
    <r>
      <rPr>
        <vertAlign val="superscript"/>
        <sz val="11"/>
        <color theme="1"/>
        <rFont val="Arial Narrow"/>
        <family val="2"/>
      </rPr>
      <t>2</t>
    </r>
  </si>
  <si>
    <t>Exterior painting Admin, OPD men, OT, family house, Female OPD, child halls, kitchen, guard room, night duty building and Painting of the interior and exterior of the DH 6 building, with all necessary related activities, and 335m2 of boundary walls</t>
  </si>
  <si>
    <t>Plain Cement Concrete (PCC) M150 for In front of Emergency room PCC concrete (4.4x13.5)m (5x5)m  t=10cm</t>
  </si>
  <si>
    <t>Isogam (waterproofing) of the roofs of the Emergency room and others rooms with necessary related activities.</t>
  </si>
  <si>
    <t>Emergency metallic Small sign board</t>
  </si>
  <si>
    <t>Painting of the exterior and interior toilet, 5 room, and 80m2 front view of the boundary walls with all necessary related activities.</t>
  </si>
  <si>
    <t xml:space="preserve">Plain Cement Concrete (PCC) M150 for t=10cm  (3x4)m, (2x3)m, (3x5)mm with all necessary related activities
</t>
  </si>
  <si>
    <t>Ceramic and tiles For Toilet 13.59  m2  with all necessary related activities</t>
  </si>
  <si>
    <t>Isogam (waterproofing) of the roofs of CHC+ building 60m with necessary related activities.</t>
  </si>
  <si>
    <t xml:space="preserve">Plain Cement Concrete (PCC) M150 for PCC and repairing of plasters, with all necessary related activities
</t>
  </si>
  <si>
    <t>HFs name : Ba Ba Barq CHC</t>
  </si>
  <si>
    <t>Flattish work of one room</t>
  </si>
  <si>
    <t>Exterior painting of the CHC 4 buildings include 30 windows and 20 doors with all necessary related activities.</t>
  </si>
  <si>
    <t>Incinerator well</t>
  </si>
  <si>
    <t>Repairing 100 m Isogam (waterproofing) of the roofs of the CHC Building with all necessary related activities.</t>
  </si>
  <si>
    <t xml:space="preserve">                Grand Total </t>
  </si>
  <si>
    <t>Isogam (waterproofing) 20 m2 of the roofs repairing with necessary related activities.</t>
  </si>
  <si>
    <t>Construction of brock masonry partition 3x4 for pharmacy room all necessary related activities</t>
  </si>
  <si>
    <t>grouting the gaps between the stone and painting (L=43m and H=0.65) Providing and applying pointing to stone masonry joints using cement-sand mortar (1:4), including cleaning of joints, filling with mortar, finishing to required pattern (flush, raised, or recessed), curing for minimum 7 days</t>
  </si>
  <si>
    <t>Isogam (waterproofing) of the roofs of the vaccine, PSS room with necessary related activities.</t>
  </si>
  <si>
    <t>Repairing and welding of chairs and tables</t>
  </si>
  <si>
    <t>Digging incinerator wells</t>
  </si>
  <si>
    <t>Roof plaster 8x6m repairing of wall plasters and brick masonry partition, with all necessary related activities</t>
  </si>
  <si>
    <t>isogam (waterproofing) of the roofs of the CHC building and others rooms with necessary related activities.</t>
  </si>
  <si>
    <t>partition of room (3.5x2.8)m wooden partition plus door</t>
  </si>
  <si>
    <t>metallic windows (95x89)cm and two (170c125)cm and installation with all related activities.</t>
  </si>
  <si>
    <t>Repairing of plastering and PCC with all necessary activities</t>
  </si>
  <si>
    <t>Repairing of transformer 5kw and repairing of over all electricity system, repair or replacement of switches, sockets, lamp holder and other accessories if required</t>
  </si>
  <si>
    <t>Construction of brick masonry incinerator construction 7x7=14m2 RCC and fencing</t>
  </si>
  <si>
    <t>Painting of 22 doors</t>
  </si>
  <si>
    <t>Ceramic and Kitchen stone  for Toilet 7 m2  with all necessary related activities</t>
  </si>
  <si>
    <t xml:space="preserve">Drilling well 100 dept. with all necessary related activities
</t>
  </si>
  <si>
    <t>Repairing of doors and replacement of 5 door locks 18cm and 8 door locks 12cm</t>
  </si>
  <si>
    <t>High quality Metallic Gate with 235Kg and installation</t>
  </si>
  <si>
    <t>Incinerator door (50x50)cm,10 m of PCC and fencing around incinerator with all necessary related activities</t>
  </si>
  <si>
    <t>Repairing of water supply system and installation of water tank 1000litter, repairing of over all water supply system and replacement of valves, taps, mixer and other accessories if required</t>
  </si>
  <si>
    <t>HFs name: Cha-e-rig BHC</t>
  </si>
  <si>
    <t>HFs name : Dara-e-Takht BHC</t>
  </si>
  <si>
    <t>Repairing 250m Isogam (waterproofing) of the roofs of the BHC Building with all necessary related activities.</t>
  </si>
  <si>
    <t>Painting of the exterior of the BHC building, with guard room, toilet, with all necessary related activities.</t>
  </si>
  <si>
    <t>Repairing of Painting of the exterior Building,  guard room and painting of gate with all necessary related activities.</t>
  </si>
  <si>
    <t>Repairing of stair using brick works masonry</t>
  </si>
  <si>
    <t>HFs name: Haws-e-karbas BHC</t>
  </si>
  <si>
    <t>Isogam (waterproofing) 10 m repairing  the roofs Isogam of BHC building with installation all necessary related activities.</t>
  </si>
  <si>
    <t>Painting of the interior and exterior BHC Building with 9 rooms, 1 corridor and toilets, doors, windows and boundary wall with all necessary related activities.</t>
  </si>
  <si>
    <t>Isogam (waterproofing) for repairing 30m of the building and others rooms with necessary related activities.</t>
  </si>
  <si>
    <t>Metallic partition (2x3)m with frame 18 gage and iron sheet 08</t>
  </si>
  <si>
    <t>HFs name : Kham Mozafar BHC</t>
  </si>
  <si>
    <t>Isogam (waterproofing) of the roofs of the room and others rooms with necessary related activities.</t>
  </si>
  <si>
    <t>Supply and installation Glass for windows with glue and all necessary related activities</t>
  </si>
  <si>
    <t>Painting of the exterior of the BHC Building, guard room and toilet and interior painting OPD rooms, Vaccine room guard 2 room and kitchen with all necessary related activities.</t>
  </si>
  <si>
    <t>Isogam (waterproofing) 10m2 of the roofs of the rooms with necessary related activities.</t>
  </si>
  <si>
    <t>Repairing of incinerator</t>
  </si>
  <si>
    <t>Painting of the exterior of the BHC building and In front of Boundary wall 40m with all necessary related activities.</t>
  </si>
  <si>
    <t>Isogam of toilet roof with all necessary related activities.</t>
  </si>
  <si>
    <t>Replacement of window glass 3m2</t>
  </si>
  <si>
    <t>HFs name : Posht-e-koh BHC</t>
  </si>
  <si>
    <t>Painting of the interior of the BHC 1 building with 8 room, and 2 building exterior and painting of gate with all necessary related activities.</t>
  </si>
  <si>
    <t>Supply and installation of 13 Set of PVC door Lock</t>
  </si>
  <si>
    <t xml:space="preserve">Supply 4 set of door locks with Materials all necessary related activities. </t>
  </si>
  <si>
    <t>HFs name : Pol Menar Dar BHC</t>
  </si>
  <si>
    <t>Exterior painting front view of BHC building, front view of guard room and front view of surrounding walls</t>
  </si>
  <si>
    <t>Supply of Solar Panel 300 watt all necessary related activities</t>
  </si>
  <si>
    <t>Repairing Solar frame with all necessary related activities</t>
  </si>
  <si>
    <t>Painting of the interior SHC building and In front of Boundary wall 40m with all necessary related activities.</t>
  </si>
  <si>
    <t>Exterior painting of 2 side of the building, and front view of Boundary wall 40 m with all necessary related activities.</t>
  </si>
  <si>
    <t>Exterior painting of the SHC buildings, and front view of Boundary wall with all necessary related activities.</t>
  </si>
  <si>
    <t xml:space="preserve">Plain Cement Concrete (PCC) M150 for PCC  (2.8x30)m ,( 6.25x6.1)m with t=10cm and Repairing of  Plasters, with all necessary related activities
</t>
  </si>
  <si>
    <t>Repairing of incinerator, supply of 2 incinerator door, digging of incinerator wells with depth of 3m with all necessary related activities.</t>
  </si>
  <si>
    <t>Isogam (waterproofing) for repairing 10m of the SHC building and others rooms with necessary related activities.</t>
  </si>
  <si>
    <t>Gypsum Plaster of the interior of the 6 room and 2 corridors with all necessary related activities.</t>
  </si>
  <si>
    <t>Isogam (waterproofing) of the roofs room 80 m2 and others rooms with necessary related activities.</t>
  </si>
  <si>
    <t xml:space="preserve">Supply and installation of Sun Sheet for waiting area (13x9.2) m  with all necessary related activities
</t>
  </si>
  <si>
    <t>Repairing of electrical system include 40m wire 1mm and with duct installation, switch, socket and charge controller for solar panels</t>
  </si>
  <si>
    <t>Construction of brick masonry incinerator include palsater with applying new 15-20 mm thick cement-sand mortar (1:4), in one or two coats as required, finishing smooth and level, including curing for 7 days</t>
  </si>
  <si>
    <t>HFs name : Chaprood SHC</t>
  </si>
  <si>
    <t xml:space="preserve">Plain Cement Concrete (PCC) M150 for room floor with all necessary related activities
</t>
  </si>
  <si>
    <t>HFs name : Darwagi Payan SHC</t>
  </si>
  <si>
    <t>Metallic door and installation</t>
  </si>
  <si>
    <t>Solar frame and repairing of metallic chairs and windows</t>
  </si>
  <si>
    <t>Construction of incinerator</t>
  </si>
  <si>
    <t>Digging 2 placenta wells for incinerator</t>
  </si>
  <si>
    <t>Isogam (waterproofing) of the roofs room 20 m2 and others rooms with necessary related activities.</t>
  </si>
  <si>
    <t xml:space="preserve">Construction of  brick masonry incinerator and Digging 3 wells, PCC of Incinerator, Fencing  all necessary related activities. </t>
  </si>
  <si>
    <t>Inverter 5Kw</t>
  </si>
  <si>
    <t>District : Pashton Zargoun</t>
  </si>
  <si>
    <t xml:space="preserve">Supply and installation of Sun Sheet for waiting Area (3.2x10) m with all necessary related activities. </t>
  </si>
  <si>
    <t xml:space="preserve">Plain Cement Concrete (PCC) M150 for PCC and Repairing of Plasters, with all necessary related activities
</t>
  </si>
  <si>
    <t>District : Guzara</t>
  </si>
  <si>
    <t>Painting of the exterior and interior of the SHC buildings and toilet and painting of boundary walls with all necessary related activities.</t>
  </si>
  <si>
    <t xml:space="preserve">Repairing of PVC and wooden doors, lock, cylinder with Materials all necessary related activities. </t>
  </si>
  <si>
    <t>Roof straw clay works of 4 rooms and corridor</t>
  </si>
  <si>
    <t>Repairing of Isogam (waterproofing) the roofs of the SHC building including all necessary related activities.</t>
  </si>
  <si>
    <t>Painting of the exterior of the SHC building 14x18x3m,with one hall and 7 rooms, Guard room and toilets with all necessary related activities.</t>
  </si>
  <si>
    <t>Isogam (waterproofing) of the roofs of SHC building  with necessary related activities.</t>
  </si>
  <si>
    <t>Painting of the interior and exterior of the SHC Building and guard room, toilets, boundary doors and toilets handrails with all necessary related activities.</t>
  </si>
  <si>
    <t>Painting of the exterior the SHC buildings with 6 room and 1 corridors  one side of boundary wall with all necessary related activities.</t>
  </si>
  <si>
    <t xml:space="preserve">Repairing of electrical system , supply inventor 1800 watt and change controller 70 amp with Materials all necessary related activities. </t>
  </si>
  <si>
    <t>Door lock and installation</t>
  </si>
  <si>
    <t>Painting of the Toilets with all necessary related activities.</t>
  </si>
  <si>
    <t>Isogam (waterproofing) 40 m2 of the roofs of the rooms with necessary related activities.</t>
  </si>
  <si>
    <t>Painting of the exterior of the 2 side SHC building and interior 2 room front of Boundary wall 40 m with all necessary related activities.</t>
  </si>
  <si>
    <t>Isogam (waterproofing) of the roofs room 160 m2 and others rooms with necessary related activities.</t>
  </si>
  <si>
    <t>Painting of the exterior of the SHC building, with 1 rooms, front view of boundary wall 30 m with all necessary related activities.</t>
  </si>
  <si>
    <t>metallic doors with frame 18 gauge and iron sheet 08 for toilets</t>
  </si>
  <si>
    <t xml:space="preserve">Glass for windows include installation and all necessary related activities. </t>
  </si>
  <si>
    <t xml:space="preserve">brick masonry construction of incinerator include plaster works, incinerator door and fence with Materials all necessary related activities. </t>
  </si>
  <si>
    <t>HFs name : Abkhal BHC</t>
  </si>
  <si>
    <t>Isogam (waterproofing) of the roofs of the toilet, guard room, and CHS room, including all necessary related activities.</t>
  </si>
  <si>
    <t>Painting of the interior of the 5 room 1 hall, guards room, toilet, doors and windows  with all necessary related activities.</t>
  </si>
  <si>
    <t>HFs name : Karizak SHC</t>
  </si>
  <si>
    <t xml:space="preserve">BoQ of Herat Province Karizak SHC Renovations </t>
  </si>
  <si>
    <t>Exterior panting of the SHC building, painting of 8 room and one hall and boundary walls with all necessary related activities.</t>
  </si>
  <si>
    <t>Painting of the interior and exterior of the BHC building, and boundary wall with all necessary related activities.</t>
  </si>
  <si>
    <t>Painting of the exterior of the 2 CHC building, 2 rooms and boundary with all necessary related activities.</t>
  </si>
  <si>
    <t>Painting of the interior and exterior of the CHC building, with 8 rooms, boundary wall with all necessary related activities.</t>
  </si>
  <si>
    <t>Exterior painting BHC buildings, and boundary walls with all necessary related activities.</t>
  </si>
  <si>
    <t>Painting of the exterior of the SHC building and 2room and Hall and 1025m2 of boundary walls with all necessary related activities.</t>
  </si>
  <si>
    <t>Painting of the SHC building with all activities</t>
  </si>
  <si>
    <t>Hand wash dispenser'</t>
  </si>
  <si>
    <t>Plasters repairing</t>
  </si>
  <si>
    <t>Wash sink</t>
  </si>
  <si>
    <t xml:space="preserve">water tank 1000 liter </t>
  </si>
  <si>
    <t>Construction of 1 room roof with girder, brick, gypsum, wall plaster 6m with all necessary related activities.</t>
  </si>
  <si>
    <t>block masonry construction of toilets (1.9x4.6)m include Ceramic and plaster works providing and fixing first quality ceramic tiles for floor and wall, including surface preparation, 20 mm thick cement-sand mortar (1:4), proper leveling and alignment, joint filling with cement grout, cleaning and curing</t>
  </si>
  <si>
    <t>Leveling and puring crush stone</t>
  </si>
  <si>
    <t>PCC under sun shade</t>
  </si>
  <si>
    <t xml:space="preserve">Sun shade 6x6 with all requrement </t>
  </si>
  <si>
    <t>Construction of tow toilets with all requirement include tails, ceramic and palaster works</t>
  </si>
  <si>
    <t>Paingting of SHC building and toilet</t>
  </si>
  <si>
    <t>Repairing of electricity system</t>
  </si>
  <si>
    <t>Construction of incenerator and digging wells for placenta</t>
  </si>
  <si>
    <t>Inverter 1.5kw</t>
  </si>
  <si>
    <t>District : Adarskan</t>
  </si>
  <si>
    <t xml:space="preserve">BoQ of Herat Province Dehkhar SHC Renovations </t>
  </si>
  <si>
    <t>Construction of 4 tow toilets with all requirement include tails, ceramic and plaster works</t>
  </si>
  <si>
    <t>Digging of sever well</t>
  </si>
  <si>
    <t>Covering incinerator aria with stone masonry with H=50cm</t>
  </si>
  <si>
    <t xml:space="preserve">Currying water by 3inch piping system under the ground include all activities from over 550 meter length </t>
  </si>
  <si>
    <t>District : Kushk Kohna</t>
  </si>
  <si>
    <t>HFs name: Patakzar SHC</t>
  </si>
  <si>
    <t xml:space="preserve">BoQ of Herat Patakzar SHC Renovations </t>
  </si>
  <si>
    <t>Painting of building and rooms doors and windows</t>
  </si>
  <si>
    <t xml:space="preserve">Renovation and repairing of over all electricity system </t>
  </si>
  <si>
    <t>demolition and removal of (12m*12x) ceiling and reinforcing the ceiling, raising the walls to a width of 60 centimeters and a height of 60 centimeters, and re-covering the ceiling using baked bricks, gypsum, straw clay plaster</t>
  </si>
  <si>
    <t>digging incinerator wells and repairing of incinerator</t>
  </si>
  <si>
    <t xml:space="preserve">Palaster works </t>
  </si>
  <si>
    <t>Gypsem clay works repairing of rooms and hall</t>
  </si>
  <si>
    <t>Painting of the exterior of the SHC building, and of boundary walls and painting of gate with all necessary related activities.</t>
  </si>
  <si>
    <t>Painting of the interior and exterior of the SHC building and 11 room, doors, windows, gate boundary walls with all necessary related activities.</t>
  </si>
  <si>
    <t>Exterior painting of  3 buildings, with 8 rooms and boundary walls with all necessary related activities.</t>
  </si>
  <si>
    <t>Painting of the exterior of the BHC building 20x14m, interior of 4 room boundary wall with all necessary related activities.</t>
  </si>
  <si>
    <t>Painting of the exterior and interior of the MCH building and delivery room buildding , with 8 rooms one hall, guard room, doors and windows with all necessary related activities.</t>
  </si>
  <si>
    <t>Exterior painting of the SHC building and nutrition building with 5 rooms and kitchen and painting of boundary walls m with all necessary related activities.</t>
  </si>
  <si>
    <t xml:space="preserve">                Grand Total  </t>
  </si>
  <si>
    <t>HFs Code</t>
  </si>
  <si>
    <t>Pol Monardar</t>
  </si>
  <si>
    <t>Chaprood</t>
  </si>
  <si>
    <t>Pai Hesar</t>
  </si>
  <si>
    <t>Sabol</t>
  </si>
  <si>
    <t>Gozara</t>
  </si>
  <si>
    <t>Gala chaghar</t>
  </si>
  <si>
    <t>Kariz e zaman</t>
  </si>
  <si>
    <t>Pshton Zargoun</t>
  </si>
  <si>
    <t>Abkhal</t>
  </si>
  <si>
    <t>HFs name : Pai Hesar SHC</t>
  </si>
  <si>
    <t xml:space="preserve">BoQ of Herat Province Pai Hesar SHC Renovations </t>
  </si>
  <si>
    <t>HFs name: Yakadarakht BHC</t>
  </si>
  <si>
    <t xml:space="preserve">BoQ of Herat Province Yakadarakht BHC Renovations </t>
  </si>
  <si>
    <t xml:space="preserve">BoQ of Herat Province Dasht e Naizan BHC Renovations </t>
  </si>
  <si>
    <t>HFs name : Zir koh CHC</t>
  </si>
  <si>
    <t xml:space="preserve">BoQ of Herat Province Zir koh CHC  Renovations </t>
  </si>
  <si>
    <t>Painting of the interior and exterior 6 CHC Block, with all necessary related activities.</t>
  </si>
  <si>
    <t>Construction of incinerator including cover</t>
  </si>
  <si>
    <t>Construction of toilets with blocks and plaster work  (1.73x3.14)m include 5m sewer well Painting of the exterior and interior of toilets and painting of doors, widows and gate with all necessary related activities.</t>
  </si>
  <si>
    <t>Digging of water well 14m include ring &amp; well cover</t>
  </si>
  <si>
    <t>Exterior painting of 2 side of the BHC buildings with all necessary related activities.</t>
  </si>
  <si>
    <t>District : Karukh</t>
  </si>
  <si>
    <t>Block masonry for construction of waiting area include plaster works and whitening wit stone powder and white cement</t>
  </si>
  <si>
    <t>Repairing of doors and installation of 2 door locks, 2 door handles and 1 door locks cylinder</t>
  </si>
  <si>
    <t>Painting of exterior and interior of the 5 room doors and windows with all necessary related activities.</t>
  </si>
  <si>
    <t xml:space="preserve">District : Ghoryan </t>
  </si>
  <si>
    <t xml:space="preserve">BoQ of Herat Province Cha-e-rig BHC Renovations </t>
  </si>
  <si>
    <t>Painting of the interior and exterior of the BHC building with 11 rooms and 1 corridor  with all necessary related activities.</t>
  </si>
  <si>
    <t xml:space="preserve">HFs name : Ghoryan DH </t>
  </si>
  <si>
    <t>District : Ghoryan DH</t>
  </si>
  <si>
    <t xml:space="preserve">BoQ of Herat Province Ghoryan DH Renovations </t>
  </si>
  <si>
    <t>Brick masonry (400x280)cm partition include plaster works with applying new 15-20 mm thick cement-sand mortar (1:4), in one or two coats as required, finishing smooth and level, including curing for 7 days</t>
  </si>
  <si>
    <t xml:space="preserve">Plaster repairing of all building, wall and ceiling plasters
</t>
  </si>
  <si>
    <t>Digging sewer well, chalk and cover</t>
  </si>
  <si>
    <t>Solar frame for 2 solar panel</t>
  </si>
  <si>
    <t>HFs name: Dehkhar SHC</t>
  </si>
  <si>
    <t xml:space="preserve">BoQ of Herat Province Totichi BHC Renovations </t>
  </si>
  <si>
    <t>Repairing of water supply system include 50m 1' pipe and repairing of over all water supply system and replacement of valves, taps, mixer and other accessories if required</t>
  </si>
  <si>
    <t>Grill for windows (2x1.5 ) m all necessary related activities</t>
  </si>
  <si>
    <t>Pilaster repairing, ramp and exterior the BHC Lime work all necessary related activities ; repairing damaged plaster by removing loose and cracked plaster, cleaning and wetting the surface, applying new 15-20 mm thick cement-sand mortar (1:4), in one or two coats as required, finishing smooth and level, including caring for 7 days</t>
  </si>
  <si>
    <t>Repairing of over all plaster 6 buildings and surroundings walls; repairing damaged plaster by removing loose and cracked plaster, cleaning and wetting the surface, applying new 15-20 mm thick cement-sand mortar (1:4), in one or two coats as required, finishing smooth and level, including curing for 7 days</t>
  </si>
  <si>
    <t>Repairing of over all water supply system include piping and replacement of valves, taps, mixer and other accessories if required</t>
  </si>
  <si>
    <t>HFs name: Dasht e Naizan BHC</t>
  </si>
  <si>
    <t>Painting of the exterior of the BHC building and interior of 3 room In front of Boundary wall with all necessary related activities.</t>
  </si>
  <si>
    <t>Plaster repairing of buildings and walls, repairing damaged plaster by removing loose and cracked plaster, cleaning and wetting the surface, applying new 15-20 mm thick cement-sand mortar (1:4), in one or two coats as required, finishing smooth and level, including curing for 7 days</t>
  </si>
  <si>
    <t xml:space="preserve">Straw clay plaster of roof with include plastic of 20 rooms </t>
  </si>
  <si>
    <t>Repairing of doors and installation of 10 door locks 12cm ,5 door locks 14cm and 5 door handles</t>
  </si>
  <si>
    <t>Painting of the interior and exterior 2 BHC Building,  guard room with 9 rooms 2 corridors, include doors and windows with all necessary related activities.</t>
  </si>
  <si>
    <t>Straw clay work of roofs with plastic  of 3 buildings</t>
  </si>
  <si>
    <t>Painting of the exterior of the SHC building 14x18,with guard room, toilet, with all necessary related activities.</t>
  </si>
  <si>
    <t xml:space="preserve">BoQ of Herat Province Chaprood SHC Renovations </t>
  </si>
  <si>
    <t>Painting of the exterior SHC building, stock, guard room, toilets and 3 rooms with all necessary related activities.</t>
  </si>
  <si>
    <t>Isogam (waterproofing) of the roofs room 30m2 and others rooms with necessary related activities.</t>
  </si>
  <si>
    <t>Metallic sun shade (3.5x8.5)m wit box 2mm and profile 18 gauge and corrugated iron sheet 08</t>
  </si>
  <si>
    <t>Ceramic work 2x1.6, 3x3x3.3, 5.6xo.6, 20x0.9, 2.4x1.6</t>
  </si>
  <si>
    <t>Water closet  include 18m pipe D=110mm and 6m pipe D=90mm, 3 mixer and other accessories</t>
  </si>
  <si>
    <t>Interior painting 8 room, corridor, guard room and night duly rooms</t>
  </si>
  <si>
    <t xml:space="preserve">Repairing of over all water supply system and replacement of valves, taps, mixer and other accessories </t>
  </si>
  <si>
    <t>Repairing of water supply system and installation of wash basin, installation of 38 pc of "hand wash dispenser' include repairing of over all water supply system and replacement of valves, taps, mixer and other accessories if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</si>
</sst>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quot;??_);_(@_)"/>
    <numFmt numFmtId="165" formatCode="#,##0.0"/>
    <numFmt numFmtId="166" formatCode="0.0"/>
    <numFmt numFmtId="167" formatCode="_([$AFN]\ * #,##0_);_([$AFN]\ * \(#,##0\);_([$AFN]\ * &quot;-&quot;?_);_(@_)"/>
  </numFmts>
  <fonts count="29" x14ac:knownFonts="1">
    <font>
      <sz val="11"/>
      <color theme="1"/>
      <name val="Calibri"/>
      <family val="2"/>
      <scheme val="minor"/>
    </font>
    <font>
      <sz val="11"/>
      <color theme="1"/>
      <name val="Calibri"/>
      <family val="2"/>
      <scheme val="minor"/>
    </font>
    <font>
      <b/>
      <sz val="18"/>
      <name val="Arial"/>
      <family val="2"/>
    </font>
    <font>
      <b/>
      <sz val="11"/>
      <name val="Arial"/>
      <family val="2"/>
    </font>
    <font>
      <b/>
      <sz val="12"/>
      <name val="Arial"/>
      <family val="2"/>
    </font>
    <font>
      <sz val="10"/>
      <name val="Arial"/>
      <family val="2"/>
    </font>
    <font>
      <b/>
      <sz val="14"/>
      <name val="Arial"/>
      <family val="2"/>
    </font>
    <font>
      <b/>
      <sz val="10"/>
      <name val="Arial"/>
      <family val="2"/>
    </font>
    <font>
      <b/>
      <sz val="9"/>
      <name val="Arial"/>
      <family val="2"/>
    </font>
    <font>
      <b/>
      <sz val="8"/>
      <name val="Arial"/>
      <family val="2"/>
    </font>
    <font>
      <sz val="11"/>
      <name val="Arial Narrow"/>
      <family val="2"/>
    </font>
    <font>
      <sz val="11"/>
      <color rgb="FFFF0000"/>
      <name val="Arial Narrow"/>
      <family val="2"/>
    </font>
    <font>
      <vertAlign val="superscript"/>
      <sz val="11"/>
      <name val="Arial Narrow"/>
      <family val="2"/>
    </font>
    <font>
      <b/>
      <sz val="11"/>
      <name val="Arial Narrow"/>
      <family val="2"/>
    </font>
    <font>
      <sz val="11"/>
      <name val="Calibri"/>
      <family val="2"/>
      <scheme val="minor"/>
    </font>
    <font>
      <sz val="11"/>
      <color theme="1"/>
      <name val="Arial Narrow"/>
      <family val="2"/>
    </font>
    <font>
      <sz val="11"/>
      <color rgb="FFC00000"/>
      <name val="Arial Narrow"/>
      <family val="2"/>
    </font>
    <font>
      <b/>
      <sz val="11"/>
      <color theme="1"/>
      <name val="Calibri"/>
      <family val="2"/>
      <scheme val="minor"/>
    </font>
    <font>
      <b/>
      <sz val="12"/>
      <name val="Arial Narrow"/>
      <family val="2"/>
    </font>
    <font>
      <sz val="10"/>
      <color theme="1"/>
      <name val="Arial"/>
      <family val="2"/>
    </font>
    <font>
      <b/>
      <sz val="11"/>
      <color theme="1"/>
      <name val="Arial Narrow"/>
      <family val="2"/>
    </font>
    <font>
      <b/>
      <sz val="10"/>
      <name val="Arial Narrow"/>
      <family val="2"/>
    </font>
    <font>
      <sz val="10"/>
      <name val="Arial Narrow"/>
      <family val="2"/>
    </font>
    <font>
      <vertAlign val="superscript"/>
      <sz val="11"/>
      <color theme="1"/>
      <name val="Arial Narrow"/>
      <family val="2"/>
    </font>
    <font>
      <b/>
      <sz val="11"/>
      <color theme="1"/>
      <name val="Arial"/>
      <family val="2"/>
    </font>
    <font>
      <sz val="8"/>
      <name val="Arial Narrow"/>
      <family val="2"/>
    </font>
    <font>
      <b/>
      <sz val="11"/>
      <name val="Calibri"/>
      <family val="2"/>
      <scheme val="minor"/>
    </font>
    <font>
      <sz val="12"/>
      <color rgb="FF000000"/>
      <name val="Arial Narrow"/>
      <family val="2"/>
    </font>
    <font>
      <b/>
      <sz val="14"/>
      <color theme="1"/>
      <name val="Arial Narrow"/>
      <family val="2"/>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thin">
        <color indexed="64"/>
      </bottom>
      <diagonal/>
    </border>
  </borders>
  <cellStyleXfs count="4">
    <xf numFmtId="0" fontId="0" fillId="0" borderId="0"/>
    <xf numFmtId="0" fontId="5" fillId="0" borderId="0"/>
    <xf numFmtId="44" fontId="1" fillId="0" borderId="0" applyFont="0" applyFill="0" applyBorder="0" applyAlignment="0" applyProtection="0"/>
    <xf numFmtId="43" fontId="1" fillId="0" borderId="0" applyFont="0" applyFill="0" applyBorder="0" applyAlignment="0" applyProtection="0"/>
  </cellStyleXfs>
  <cellXfs count="153">
    <xf numFmtId="0" fontId="0" fillId="0" borderId="0" xfId="0"/>
    <xf numFmtId="0" fontId="3" fillId="0" borderId="0" xfId="0" applyFont="1"/>
    <xf numFmtId="0" fontId="5" fillId="0" borderId="0" xfId="0" applyFont="1"/>
    <xf numFmtId="0" fontId="0" fillId="2" borderId="0" xfId="0" applyFill="1"/>
    <xf numFmtId="0" fontId="3" fillId="0" borderId="0" xfId="0" applyFont="1" applyAlignment="1">
      <alignment horizontal="right"/>
    </xf>
    <xf numFmtId="0" fontId="0" fillId="0" borderId="0" xfId="0" applyAlignment="1">
      <alignment horizontal="left"/>
    </xf>
    <xf numFmtId="0" fontId="0" fillId="0" borderId="0" xfId="0" applyAlignment="1">
      <alignment horizontal="right" readingOrder="2"/>
    </xf>
    <xf numFmtId="0" fontId="0" fillId="0" borderId="0" xfId="0" applyAlignment="1">
      <alignment horizontal="center" readingOrder="2"/>
    </xf>
    <xf numFmtId="4" fontId="0" fillId="0" borderId="0" xfId="0" applyNumberFormat="1"/>
    <xf numFmtId="0" fontId="5" fillId="2" borderId="0" xfId="0" applyFont="1" applyFill="1"/>
    <xf numFmtId="4" fontId="10" fillId="2" borderId="1" xfId="1" applyNumberFormat="1" applyFont="1" applyFill="1" applyBorder="1" applyAlignment="1">
      <alignment horizontal="left" vertical="top" wrapText="1"/>
    </xf>
    <xf numFmtId="4" fontId="10" fillId="2" borderId="1" xfId="1" applyNumberFormat="1" applyFont="1" applyFill="1" applyBorder="1" applyAlignment="1">
      <alignment horizontal="center" vertical="center" wrapText="1"/>
    </xf>
    <xf numFmtId="4" fontId="0" fillId="0" borderId="0" xfId="0" applyNumberFormat="1" applyAlignment="1">
      <alignment horizontal="left"/>
    </xf>
    <xf numFmtId="4" fontId="10" fillId="2" borderId="1" xfId="1" applyNumberFormat="1" applyFont="1" applyFill="1" applyBorder="1" applyAlignment="1">
      <alignment horizontal="left" vertical="center" wrapText="1"/>
    </xf>
    <xf numFmtId="2" fontId="10" fillId="2" borderId="1" xfId="0" applyNumberFormat="1" applyFont="1" applyFill="1" applyBorder="1" applyAlignment="1">
      <alignment horizontal="center" vertical="center"/>
    </xf>
    <xf numFmtId="4" fontId="10" fillId="2" borderId="1" xfId="1" applyNumberFormat="1" applyFont="1" applyFill="1" applyBorder="1" applyAlignment="1">
      <alignment horizontal="center" vertical="center"/>
    </xf>
    <xf numFmtId="0" fontId="15" fillId="2" borderId="1" xfId="0" applyFont="1" applyFill="1" applyBorder="1" applyAlignment="1">
      <alignment vertical="center" wrapText="1"/>
    </xf>
    <xf numFmtId="0" fontId="10" fillId="2" borderId="1" xfId="0" applyFont="1" applyFill="1" applyBorder="1" applyAlignment="1">
      <alignment horizontal="center" vertical="center"/>
    </xf>
    <xf numFmtId="0" fontId="14" fillId="2" borderId="0" xfId="0" applyFont="1" applyFill="1"/>
    <xf numFmtId="164" fontId="0" fillId="0" borderId="0" xfId="3" applyNumberFormat="1" applyFont="1"/>
    <xf numFmtId="164" fontId="0" fillId="0" borderId="0" xfId="3" applyNumberFormat="1" applyFont="1" applyAlignment="1">
      <alignment horizontal="center" readingOrder="2"/>
    </xf>
    <xf numFmtId="164" fontId="0" fillId="0" borderId="0" xfId="3" applyNumberFormat="1" applyFont="1" applyAlignment="1">
      <alignment horizontal="right" readingOrder="2"/>
    </xf>
    <xf numFmtId="164" fontId="17" fillId="0" borderId="0" xfId="3" applyNumberFormat="1" applyFont="1" applyAlignment="1">
      <alignment horizontal="right" readingOrder="2"/>
    </xf>
    <xf numFmtId="164" fontId="0" fillId="0" borderId="0" xfId="3" applyNumberFormat="1" applyFont="1" applyAlignment="1">
      <alignment horizontal="left"/>
    </xf>
    <xf numFmtId="164" fontId="17" fillId="0" borderId="0" xfId="3" applyNumberFormat="1" applyFont="1" applyAlignment="1">
      <alignment horizontal="left"/>
    </xf>
    <xf numFmtId="164" fontId="17" fillId="0" borderId="0" xfId="3" applyNumberFormat="1" applyFont="1"/>
    <xf numFmtId="164" fontId="5" fillId="0" borderId="0" xfId="3" applyNumberFormat="1" applyFont="1"/>
    <xf numFmtId="164" fontId="7" fillId="0" borderId="0" xfId="3" applyNumberFormat="1" applyFont="1"/>
    <xf numFmtId="164" fontId="7" fillId="0" borderId="0" xfId="3" applyNumberFormat="1" applyFont="1" applyFill="1"/>
    <xf numFmtId="164" fontId="3" fillId="0" borderId="0" xfId="3" applyNumberFormat="1" applyFont="1"/>
    <xf numFmtId="164" fontId="1" fillId="0" borderId="0" xfId="3" applyNumberFormat="1" applyFont="1" applyAlignment="1">
      <alignment horizontal="right" readingOrder="2"/>
    </xf>
    <xf numFmtId="0" fontId="19" fillId="0" borderId="0" xfId="0" applyFont="1"/>
    <xf numFmtId="4" fontId="15" fillId="2" borderId="1" xfId="1" applyNumberFormat="1" applyFont="1" applyFill="1" applyBorder="1" applyAlignment="1">
      <alignment horizontal="left" vertical="top" wrapText="1"/>
    </xf>
    <xf numFmtId="4" fontId="15" fillId="2" borderId="1" xfId="1" applyNumberFormat="1" applyFont="1" applyFill="1" applyBorder="1" applyAlignment="1">
      <alignment horizontal="left" vertical="center" wrapText="1"/>
    </xf>
    <xf numFmtId="3" fontId="10" fillId="2" borderId="1" xfId="1" applyNumberFormat="1" applyFont="1" applyFill="1" applyBorder="1" applyAlignment="1">
      <alignment horizontal="left" vertical="center" wrapText="1"/>
    </xf>
    <xf numFmtId="3" fontId="10" fillId="2" borderId="1" xfId="1" applyNumberFormat="1" applyFont="1" applyFill="1" applyBorder="1" applyAlignment="1">
      <alignment horizontal="left" vertical="top" wrapText="1"/>
    </xf>
    <xf numFmtId="3" fontId="10" fillId="2" borderId="1" xfId="1" applyNumberFormat="1" applyFont="1" applyFill="1" applyBorder="1" applyAlignment="1">
      <alignment horizontal="center" vertical="center" wrapText="1"/>
    </xf>
    <xf numFmtId="0" fontId="10" fillId="2" borderId="1" xfId="1" applyFont="1" applyFill="1" applyBorder="1" applyAlignment="1">
      <alignment horizontal="center" vertical="center"/>
    </xf>
    <xf numFmtId="0" fontId="15" fillId="2" borderId="1" xfId="0" applyFont="1" applyFill="1" applyBorder="1" applyAlignment="1">
      <alignment horizontal="center" vertical="center"/>
    </xf>
    <xf numFmtId="4" fontId="15" fillId="2" borderId="1" xfId="1" applyNumberFormat="1" applyFont="1" applyFill="1" applyBorder="1" applyAlignment="1">
      <alignment horizontal="center" vertical="center"/>
    </xf>
    <xf numFmtId="0" fontId="13" fillId="3" borderId="1" xfId="1" applyFont="1" applyFill="1" applyBorder="1" applyAlignment="1">
      <alignment horizontal="center" vertical="center" wrapText="1"/>
    </xf>
    <xf numFmtId="0" fontId="13" fillId="3" borderId="1" xfId="1" applyFont="1" applyFill="1" applyBorder="1" applyAlignment="1">
      <alignment horizontal="center" vertical="center"/>
    </xf>
    <xf numFmtId="164" fontId="10" fillId="2" borderId="1" xfId="3" applyNumberFormat="1" applyFont="1" applyFill="1" applyBorder="1" applyAlignment="1">
      <alignment horizontal="center" vertical="center"/>
    </xf>
    <xf numFmtId="164" fontId="13" fillId="2" borderId="1" xfId="3" applyNumberFormat="1" applyFont="1" applyFill="1" applyBorder="1" applyAlignment="1">
      <alignment horizontal="center" vertical="center"/>
    </xf>
    <xf numFmtId="4" fontId="10" fillId="0" borderId="1" xfId="1" applyNumberFormat="1" applyFont="1" applyBorder="1" applyAlignment="1">
      <alignment horizontal="center" vertical="center"/>
    </xf>
    <xf numFmtId="164" fontId="13" fillId="0" borderId="1" xfId="3" applyNumberFormat="1" applyFont="1" applyBorder="1" applyAlignment="1">
      <alignment horizontal="center" vertical="center"/>
    </xf>
    <xf numFmtId="3" fontId="10" fillId="2" borderId="1" xfId="0" applyNumberFormat="1" applyFont="1" applyFill="1" applyBorder="1" applyAlignment="1">
      <alignment horizontal="center" vertical="center"/>
    </xf>
    <xf numFmtId="3" fontId="15" fillId="2" borderId="1" xfId="0" applyNumberFormat="1" applyFont="1" applyFill="1" applyBorder="1" applyAlignment="1">
      <alignment horizontal="center" vertical="center"/>
    </xf>
    <xf numFmtId="4" fontId="11" fillId="2" borderId="1" xfId="1" applyNumberFormat="1" applyFont="1" applyFill="1" applyBorder="1" applyAlignment="1">
      <alignment horizontal="center" vertical="center"/>
    </xf>
    <xf numFmtId="0" fontId="21" fillId="3" borderId="1" xfId="1" applyFont="1" applyFill="1" applyBorder="1" applyAlignment="1">
      <alignment horizontal="center" vertical="center" wrapText="1"/>
    </xf>
    <xf numFmtId="0" fontId="18" fillId="3" borderId="1" xfId="1" applyFont="1" applyFill="1" applyBorder="1" applyAlignment="1">
      <alignment horizontal="center" vertical="center"/>
    </xf>
    <xf numFmtId="0" fontId="18" fillId="3" borderId="1" xfId="1" applyFont="1" applyFill="1" applyBorder="1" applyAlignment="1">
      <alignment horizontal="center" vertical="center" wrapText="1"/>
    </xf>
    <xf numFmtId="4" fontId="22" fillId="0" borderId="1" xfId="1" applyNumberFormat="1" applyFont="1" applyBorder="1" applyAlignment="1">
      <alignment horizontal="center" vertical="center"/>
    </xf>
    <xf numFmtId="1" fontId="10" fillId="2" borderId="1" xfId="0" applyNumberFormat="1" applyFont="1" applyFill="1" applyBorder="1" applyAlignment="1">
      <alignment horizontal="center" vertical="center"/>
    </xf>
    <xf numFmtId="0" fontId="10" fillId="2" borderId="1" xfId="3" applyNumberFormat="1" applyFont="1" applyFill="1" applyBorder="1" applyAlignment="1">
      <alignment horizontal="center" vertical="center"/>
    </xf>
    <xf numFmtId="3" fontId="10" fillId="2" borderId="1" xfId="1" applyNumberFormat="1" applyFont="1" applyFill="1" applyBorder="1" applyAlignment="1">
      <alignment horizontal="center" vertical="center"/>
    </xf>
    <xf numFmtId="3" fontId="13" fillId="0" borderId="1" xfId="1" applyNumberFormat="1" applyFont="1" applyBorder="1" applyAlignment="1">
      <alignment horizontal="center" vertical="center"/>
    </xf>
    <xf numFmtId="3" fontId="13" fillId="3" borderId="1" xfId="1" applyNumberFormat="1" applyFont="1" applyFill="1" applyBorder="1" applyAlignment="1">
      <alignment horizontal="center" vertical="center" wrapText="1"/>
    </xf>
    <xf numFmtId="1" fontId="10" fillId="2" borderId="1" xfId="1" applyNumberFormat="1" applyFont="1" applyFill="1" applyBorder="1" applyAlignment="1">
      <alignment horizontal="center" vertical="center"/>
    </xf>
    <xf numFmtId="164" fontId="13" fillId="3" borderId="1" xfId="3" applyNumberFormat="1" applyFont="1" applyFill="1" applyBorder="1" applyAlignment="1">
      <alignment horizontal="center" vertical="center" wrapText="1"/>
    </xf>
    <xf numFmtId="165" fontId="10" fillId="0" borderId="1" xfId="1" applyNumberFormat="1" applyFont="1" applyBorder="1" applyAlignment="1">
      <alignment horizontal="center" vertical="center"/>
    </xf>
    <xf numFmtId="0" fontId="20" fillId="3" borderId="1" xfId="1" applyFont="1" applyFill="1" applyBorder="1" applyAlignment="1">
      <alignment horizontal="center" vertical="center" wrapText="1"/>
    </xf>
    <xf numFmtId="0" fontId="20" fillId="3" borderId="1" xfId="1" applyFont="1" applyFill="1" applyBorder="1" applyAlignment="1">
      <alignment horizontal="center" vertical="center"/>
    </xf>
    <xf numFmtId="4" fontId="16" fillId="2" borderId="1" xfId="1" applyNumberFormat="1" applyFont="1" applyFill="1" applyBorder="1" applyAlignment="1">
      <alignment horizontal="center" vertical="center"/>
    </xf>
    <xf numFmtId="3" fontId="15" fillId="2" borderId="1" xfId="1" applyNumberFormat="1" applyFont="1" applyFill="1" applyBorder="1" applyAlignment="1">
      <alignment horizontal="center" vertical="center"/>
    </xf>
    <xf numFmtId="0" fontId="15" fillId="2" borderId="1" xfId="0" applyFont="1" applyFill="1" applyBorder="1" applyAlignment="1">
      <alignment horizontal="left" vertical="center" wrapText="1"/>
    </xf>
    <xf numFmtId="165" fontId="10" fillId="2" borderId="1" xfId="1"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165" fontId="10" fillId="2" borderId="1" xfId="0" applyNumberFormat="1" applyFont="1" applyFill="1" applyBorder="1" applyAlignment="1">
      <alignment horizontal="center" vertical="center"/>
    </xf>
    <xf numFmtId="166" fontId="10" fillId="2" borderId="1" xfId="0" applyNumberFormat="1" applyFont="1" applyFill="1" applyBorder="1" applyAlignment="1">
      <alignment horizontal="center" vertical="center"/>
    </xf>
    <xf numFmtId="0" fontId="10" fillId="2" borderId="1" xfId="0" applyFont="1" applyFill="1" applyBorder="1" applyAlignment="1">
      <alignment vertical="center" wrapText="1"/>
    </xf>
    <xf numFmtId="0" fontId="10" fillId="2" borderId="1" xfId="0" applyFont="1" applyFill="1" applyBorder="1" applyAlignment="1">
      <alignment vertical="top" wrapText="1"/>
    </xf>
    <xf numFmtId="165" fontId="15" fillId="2" borderId="1" xfId="0" applyNumberFormat="1" applyFont="1" applyFill="1" applyBorder="1" applyAlignment="1">
      <alignment horizontal="center" vertical="center"/>
    </xf>
    <xf numFmtId="0" fontId="15" fillId="2" borderId="1" xfId="1" applyFont="1" applyFill="1" applyBorder="1" applyAlignment="1">
      <alignment horizontal="center" vertical="center"/>
    </xf>
    <xf numFmtId="3" fontId="20" fillId="2" borderId="1" xfId="1" applyNumberFormat="1" applyFont="1" applyFill="1" applyBorder="1" applyAlignment="1">
      <alignment horizontal="center" vertical="center"/>
    </xf>
    <xf numFmtId="4" fontId="15" fillId="2" borderId="1" xfId="1" applyNumberFormat="1" applyFont="1" applyFill="1" applyBorder="1" applyAlignment="1">
      <alignment horizontal="center" vertical="center" wrapText="1"/>
    </xf>
    <xf numFmtId="3" fontId="15" fillId="2" borderId="1" xfId="1" applyNumberFormat="1" applyFont="1" applyFill="1" applyBorder="1" applyAlignment="1">
      <alignment horizontal="center" vertical="center" wrapText="1"/>
    </xf>
    <xf numFmtId="3" fontId="13" fillId="2" borderId="1" xfId="1" applyNumberFormat="1" applyFont="1" applyFill="1" applyBorder="1" applyAlignment="1">
      <alignment horizontal="center" vertical="center"/>
    </xf>
    <xf numFmtId="1" fontId="15" fillId="2" borderId="1"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3" fontId="24" fillId="2" borderId="1" xfId="1" applyNumberFormat="1" applyFont="1" applyFill="1" applyBorder="1" applyAlignment="1">
      <alignment horizontal="center" vertical="center"/>
    </xf>
    <xf numFmtId="4" fontId="19" fillId="2" borderId="1" xfId="1" applyNumberFormat="1" applyFont="1" applyFill="1" applyBorder="1" applyAlignment="1">
      <alignment horizontal="center" vertical="center"/>
    </xf>
    <xf numFmtId="3" fontId="24" fillId="2" borderId="2" xfId="1" applyNumberFormat="1" applyFont="1" applyFill="1" applyBorder="1" applyAlignment="1">
      <alignment horizontal="center" vertical="center"/>
    </xf>
    <xf numFmtId="4" fontId="19" fillId="2" borderId="3" xfId="1" applyNumberFormat="1" applyFont="1" applyFill="1" applyBorder="1" applyAlignment="1">
      <alignment horizontal="center" vertical="center"/>
    </xf>
    <xf numFmtId="0" fontId="14" fillId="2" borderId="6" xfId="0" applyFont="1" applyFill="1" applyBorder="1" applyAlignment="1">
      <alignment vertical="center" wrapText="1"/>
    </xf>
    <xf numFmtId="0" fontId="10" fillId="2" borderId="1" xfId="1" applyFont="1" applyFill="1" applyBorder="1" applyAlignment="1">
      <alignment horizontal="center" vertical="top"/>
    </xf>
    <xf numFmtId="0" fontId="10" fillId="2" borderId="1" xfId="0" applyFont="1" applyFill="1" applyBorder="1" applyAlignment="1">
      <alignment horizontal="left" vertical="top" wrapText="1"/>
    </xf>
    <xf numFmtId="4" fontId="25" fillId="2" borderId="1" xfId="1" applyNumberFormat="1" applyFont="1" applyFill="1" applyBorder="1" applyAlignment="1">
      <alignment horizontal="center" vertical="center"/>
    </xf>
    <xf numFmtId="4" fontId="22" fillId="2" borderId="1" xfId="1" applyNumberFormat="1" applyFont="1" applyFill="1" applyBorder="1" applyAlignment="1">
      <alignment horizontal="center" vertical="center"/>
    </xf>
    <xf numFmtId="0" fontId="10" fillId="2" borderId="1" xfId="3"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165" fontId="10" fillId="2" borderId="1" xfId="1" applyNumberFormat="1" applyFont="1" applyFill="1" applyBorder="1" applyAlignment="1">
      <alignment horizontal="center" vertical="center"/>
    </xf>
    <xf numFmtId="3" fontId="13" fillId="2" borderId="1" xfId="1" applyNumberFormat="1" applyFont="1" applyFill="1" applyBorder="1" applyAlignment="1">
      <alignment horizontal="right" vertical="center"/>
    </xf>
    <xf numFmtId="0" fontId="5" fillId="4" borderId="0" xfId="0" applyFont="1" applyFill="1"/>
    <xf numFmtId="164" fontId="14" fillId="4" borderId="0" xfId="3" applyNumberFormat="1" applyFont="1" applyFill="1" applyAlignment="1">
      <alignment horizontal="right" readingOrder="2"/>
    </xf>
    <xf numFmtId="0" fontId="14" fillId="4" borderId="0" xfId="0" applyFont="1" applyFill="1" applyAlignment="1">
      <alignment horizontal="right" readingOrder="2"/>
    </xf>
    <xf numFmtId="164" fontId="26" fillId="4" borderId="0" xfId="3" applyNumberFormat="1" applyFont="1" applyFill="1" applyAlignment="1">
      <alignment horizontal="right" readingOrder="2"/>
    </xf>
    <xf numFmtId="164" fontId="14" fillId="0" borderId="0" xfId="3" applyNumberFormat="1" applyFont="1" applyAlignment="1">
      <alignment horizontal="right" readingOrder="2"/>
    </xf>
    <xf numFmtId="164" fontId="14" fillId="2" borderId="0" xfId="3" applyNumberFormat="1" applyFont="1" applyFill="1" applyAlignment="1">
      <alignment horizontal="right" readingOrder="2"/>
    </xf>
    <xf numFmtId="0" fontId="14" fillId="2" borderId="0" xfId="0" applyFont="1" applyFill="1" applyAlignment="1">
      <alignment horizontal="right" readingOrder="2"/>
    </xf>
    <xf numFmtId="43" fontId="14" fillId="2" borderId="0" xfId="0" applyNumberFormat="1" applyFont="1" applyFill="1" applyAlignment="1">
      <alignment horizontal="right" readingOrder="2"/>
    </xf>
    <xf numFmtId="3" fontId="0" fillId="0" borderId="0" xfId="0" applyNumberFormat="1"/>
    <xf numFmtId="2" fontId="15" fillId="2" borderId="1" xfId="0" applyNumberFormat="1" applyFont="1" applyFill="1" applyBorder="1" applyAlignment="1">
      <alignment horizontal="center" vertical="center"/>
    </xf>
    <xf numFmtId="4" fontId="13" fillId="2" borderId="1" xfId="1" applyNumberFormat="1" applyFont="1" applyFill="1" applyBorder="1" applyAlignment="1">
      <alignment horizontal="center" vertical="center"/>
    </xf>
    <xf numFmtId="167" fontId="18" fillId="3" borderId="1" xfId="1" applyNumberFormat="1" applyFont="1" applyFill="1" applyBorder="1" applyAlignment="1">
      <alignment horizontal="center" vertical="center" wrapText="1"/>
    </xf>
    <xf numFmtId="0" fontId="22" fillId="0" borderId="9" xfId="1" applyFont="1" applyBorder="1" applyAlignment="1">
      <alignment horizontal="center" vertical="center"/>
    </xf>
    <xf numFmtId="0" fontId="27" fillId="0" borderId="9" xfId="0" applyFont="1" applyBorder="1" applyAlignment="1">
      <alignment horizontal="left" vertical="center" wrapText="1"/>
    </xf>
    <xf numFmtId="3" fontId="10" fillId="2" borderId="9" xfId="1" applyNumberFormat="1" applyFont="1" applyFill="1" applyBorder="1" applyAlignment="1">
      <alignment horizontal="center" vertical="center"/>
    </xf>
    <xf numFmtId="43" fontId="15" fillId="2" borderId="9" xfId="2" applyNumberFormat="1" applyFont="1" applyFill="1" applyBorder="1" applyAlignment="1">
      <alignment horizontal="center" vertical="center"/>
    </xf>
    <xf numFmtId="167" fontId="15" fillId="2" borderId="9" xfId="2" applyNumberFormat="1" applyFont="1" applyFill="1" applyBorder="1" applyAlignment="1"/>
    <xf numFmtId="0" fontId="22" fillId="0" borderId="7" xfId="1" applyFont="1" applyBorder="1" applyAlignment="1">
      <alignment horizontal="center" vertical="center"/>
    </xf>
    <xf numFmtId="0" fontId="27" fillId="0" borderId="7" xfId="0" applyFont="1" applyBorder="1" applyAlignment="1">
      <alignment horizontal="left" vertical="center" wrapText="1"/>
    </xf>
    <xf numFmtId="3" fontId="10" fillId="2" borderId="7" xfId="1" applyNumberFormat="1" applyFont="1" applyFill="1" applyBorder="1" applyAlignment="1">
      <alignment horizontal="center" vertical="center"/>
    </xf>
    <xf numFmtId="43" fontId="15" fillId="2" borderId="7" xfId="2" applyNumberFormat="1" applyFont="1" applyFill="1" applyBorder="1" applyAlignment="1">
      <alignment horizontal="center" vertical="center"/>
    </xf>
    <xf numFmtId="167" fontId="15" fillId="2" borderId="7" xfId="2" applyNumberFormat="1" applyFont="1" applyFill="1" applyBorder="1" applyAlignment="1"/>
    <xf numFmtId="0" fontId="22" fillId="0" borderId="8" xfId="1" applyFont="1" applyBorder="1" applyAlignment="1">
      <alignment horizontal="center" vertical="center"/>
    </xf>
    <xf numFmtId="0" fontId="27" fillId="0" borderId="8" xfId="0" applyFont="1" applyBorder="1" applyAlignment="1">
      <alignment horizontal="left" vertical="center" wrapText="1"/>
    </xf>
    <xf numFmtId="3" fontId="10" fillId="2" borderId="8" xfId="1" applyNumberFormat="1" applyFont="1" applyFill="1" applyBorder="1" applyAlignment="1">
      <alignment horizontal="center" vertical="center"/>
    </xf>
    <xf numFmtId="43" fontId="15" fillId="2" borderId="8" xfId="2" applyNumberFormat="1" applyFont="1" applyFill="1" applyBorder="1" applyAlignment="1">
      <alignment horizontal="center" vertical="center"/>
    </xf>
    <xf numFmtId="167" fontId="15" fillId="2" borderId="8" xfId="2" applyNumberFormat="1" applyFont="1" applyFill="1" applyBorder="1" applyAlignment="1"/>
    <xf numFmtId="167" fontId="28" fillId="0" borderId="1" xfId="0" applyNumberFormat="1" applyFont="1" applyBorder="1" applyAlignment="1">
      <alignment horizontal="center" vertical="center"/>
    </xf>
    <xf numFmtId="164" fontId="15" fillId="2" borderId="9" xfId="3" applyNumberFormat="1" applyFont="1" applyFill="1" applyBorder="1" applyAlignment="1"/>
    <xf numFmtId="164" fontId="15" fillId="2" borderId="7" xfId="3" applyNumberFormat="1" applyFont="1" applyFill="1" applyBorder="1" applyAlignment="1"/>
    <xf numFmtId="164" fontId="15" fillId="2" borderId="8" xfId="3" applyNumberFormat="1" applyFont="1" applyFill="1" applyBorder="1" applyAlignment="1"/>
    <xf numFmtId="164" fontId="28" fillId="0" borderId="1" xfId="3" applyNumberFormat="1" applyFont="1" applyBorder="1" applyAlignment="1">
      <alignment horizontal="center" vertical="center"/>
    </xf>
    <xf numFmtId="4" fontId="10" fillId="2" borderId="9" xfId="1" applyNumberFormat="1" applyFont="1" applyFill="1" applyBorder="1" applyAlignment="1">
      <alignment horizontal="left" vertical="center"/>
    </xf>
    <xf numFmtId="4" fontId="10" fillId="2" borderId="7" xfId="1" applyNumberFormat="1" applyFont="1" applyFill="1" applyBorder="1" applyAlignment="1">
      <alignment horizontal="left" vertical="center"/>
    </xf>
    <xf numFmtId="4" fontId="10" fillId="2" borderId="8" xfId="1" applyNumberFormat="1" applyFont="1" applyFill="1" applyBorder="1" applyAlignment="1">
      <alignment horizontal="left" vertical="center"/>
    </xf>
    <xf numFmtId="0" fontId="3" fillId="2" borderId="0" xfId="0" applyFont="1" applyFill="1"/>
    <xf numFmtId="1" fontId="28" fillId="0" borderId="1" xfId="0" applyNumberFormat="1" applyFont="1" applyBorder="1" applyAlignment="1">
      <alignment horizontal="center" vertical="center"/>
    </xf>
    <xf numFmtId="0" fontId="2" fillId="2" borderId="0" xfId="0" applyFont="1" applyFill="1" applyAlignment="1">
      <alignment horizontal="right" vertical="top" wrapText="1"/>
    </xf>
    <xf numFmtId="0" fontId="4" fillId="2" borderId="0" xfId="0" applyFont="1" applyFill="1" applyAlignment="1">
      <alignment horizontal="right" vertical="center" wrapText="1"/>
    </xf>
    <xf numFmtId="0" fontId="4" fillId="2" borderId="10" xfId="0" applyFont="1" applyFill="1" applyBorder="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wrapText="1"/>
    </xf>
    <xf numFmtId="0" fontId="20" fillId="2" borderId="1" xfId="1" applyFont="1" applyFill="1" applyBorder="1" applyAlignment="1">
      <alignment horizontal="center" vertical="center"/>
    </xf>
    <xf numFmtId="0" fontId="13" fillId="2" borderId="1" xfId="1" applyFont="1" applyFill="1" applyBorder="1" applyAlignment="1">
      <alignment horizontal="right" vertical="center"/>
    </xf>
    <xf numFmtId="0" fontId="8" fillId="0" borderId="0" xfId="0" applyFont="1" applyAlignment="1">
      <alignment horizontal="center" vertical="center" wrapText="1"/>
    </xf>
    <xf numFmtId="0" fontId="13" fillId="0" borderId="1" xfId="1" applyFont="1" applyBorder="1" applyAlignment="1">
      <alignment horizontal="right" vertical="center"/>
    </xf>
    <xf numFmtId="0" fontId="13" fillId="2" borderId="1" xfId="1" applyFont="1" applyFill="1" applyBorder="1" applyAlignment="1">
      <alignment horizontal="center" vertical="center"/>
    </xf>
    <xf numFmtId="0" fontId="20" fillId="0" borderId="1" xfId="1" applyFont="1" applyBorder="1" applyAlignment="1">
      <alignment horizontal="center" vertical="center"/>
    </xf>
    <xf numFmtId="0" fontId="20" fillId="2" borderId="4" xfId="1" applyFont="1" applyFill="1" applyBorder="1" applyAlignment="1">
      <alignment horizontal="right" vertical="center"/>
    </xf>
    <xf numFmtId="0" fontId="20" fillId="2" borderId="2" xfId="1" applyFont="1" applyFill="1" applyBorder="1" applyAlignment="1">
      <alignment horizontal="right" vertical="center"/>
    </xf>
    <xf numFmtId="0" fontId="4" fillId="0" borderId="0" xfId="0" applyFont="1" applyAlignment="1">
      <alignment horizontal="left" vertical="center"/>
    </xf>
    <xf numFmtId="0" fontId="9" fillId="0" borderId="0" xfId="0" applyFont="1" applyAlignment="1">
      <alignment horizontal="center" vertical="center" wrapText="1"/>
    </xf>
    <xf numFmtId="0" fontId="13" fillId="0" borderId="1" xfId="1" applyFont="1" applyBorder="1" applyAlignment="1">
      <alignment horizontal="center" vertical="center"/>
    </xf>
    <xf numFmtId="0" fontId="8" fillId="0" borderId="5"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right" vertical="center"/>
    </xf>
    <xf numFmtId="0" fontId="13" fillId="2" borderId="1" xfId="3" applyNumberFormat="1" applyFont="1" applyFill="1" applyBorder="1" applyAlignment="1">
      <alignment horizontal="center" vertical="center"/>
    </xf>
    <xf numFmtId="3" fontId="13" fillId="2" borderId="1" xfId="1" applyNumberFormat="1" applyFont="1" applyFill="1" applyBorder="1" applyAlignment="1">
      <alignment horizontal="center" vertical="center"/>
    </xf>
  </cellXfs>
  <cellStyles count="4">
    <cellStyle name="Comma" xfId="3" builtinId="3"/>
    <cellStyle name="Currency 2" xfId="2" xr:uid="{00000000-0005-0000-0000-000001000000}"/>
    <cellStyle name="Normal" xfId="0" builtinId="0"/>
    <cellStyle name="Normal_Sheet1"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ustomXml" Target="../ink/ink1.xml"/><Relationship Id="rId1" Type="http://schemas.openxmlformats.org/officeDocument/2006/relationships/image" Target="../media/image1.png"/><Relationship Id="rId4" Type="http://schemas.openxmlformats.org/officeDocument/2006/relationships/customXml" Target="../ink/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9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1143000</xdr:colOff>
      <xdr:row>0</xdr:row>
      <xdr:rowOff>807720</xdr:rowOff>
    </xdr:to>
    <xdr:pic>
      <xdr:nvPicPr>
        <xdr:cNvPr id="2" name="Picture 5" descr="G:\AADA Documents\Admin and Logistic\AADA Logo Office.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2865119"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639500</xdr:colOff>
      <xdr:row>101</xdr:row>
      <xdr:rowOff>57000</xdr:rowOff>
    </xdr:from>
    <xdr:to>
      <xdr:col>3</xdr:col>
      <xdr:colOff>639860</xdr:colOff>
      <xdr:row>101</xdr:row>
      <xdr:rowOff>57360</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3" name="Ink 2">
              <a:extLst>
                <a:ext uri="{FF2B5EF4-FFF2-40B4-BE49-F238E27FC236}">
                  <a16:creationId xmlns:a16="http://schemas.microsoft.com/office/drawing/2014/main" id="{00000000-0008-0000-0000-000003000000}"/>
                </a:ext>
              </a:extLst>
            </xdr14:cNvPr>
            <xdr14:cNvContentPartPr/>
          </xdr14:nvContentPartPr>
          <xdr14:nvPr macro=""/>
          <xdr14:xfrm>
            <a:off x="3319200" y="22402650"/>
            <a:ext cx="360" cy="360"/>
          </xdr14:xfrm>
        </xdr:contentPart>
      </mc:Choice>
      <mc:Fallback xmlns="">
        <xdr:pic>
          <xdr:nvPicPr>
            <xdr:cNvPr id="3" name="Ink 2">
              <a:extLst>
                <a:ext uri="{FF2B5EF4-FFF2-40B4-BE49-F238E27FC236}">
                  <a16:creationId xmlns:a16="http://schemas.microsoft.com/office/drawing/2014/main" id="{2DD50B44-7ECF-EBAE-1F09-AE92FB210498}"/>
                </a:ext>
              </a:extLst>
            </xdr:cNvPr>
            <xdr:cNvPicPr/>
          </xdr:nvPicPr>
          <xdr:blipFill>
            <a:blip xmlns:r="http://schemas.openxmlformats.org/officeDocument/2006/relationships" r:embed="rId3"/>
            <a:stretch>
              <a:fillRect/>
            </a:stretch>
          </xdr:blipFill>
          <xdr:spPr>
            <a:xfrm>
              <a:off x="3313080" y="22396530"/>
              <a:ext cx="12600" cy="12600"/>
            </a:xfrm>
            <a:prstGeom prst="rect">
              <a:avLst/>
            </a:prstGeom>
          </xdr:spPr>
        </xdr:pic>
      </mc:Fallback>
    </mc:AlternateContent>
    <xdr:clientData/>
  </xdr:twoCellAnchor>
  <xdr:twoCellAnchor editAs="oneCell">
    <xdr:from>
      <xdr:col>3</xdr:col>
      <xdr:colOff>1281769</xdr:colOff>
      <xdr:row>49</xdr:row>
      <xdr:rowOff>71276</xdr:rowOff>
    </xdr:from>
    <xdr:to>
      <xdr:col>3</xdr:col>
      <xdr:colOff>1283378</xdr:colOff>
      <xdr:row>49</xdr:row>
      <xdr:rowOff>71636</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000-000004000000}"/>
                </a:ext>
              </a:extLst>
            </xdr14:cNvPr>
            <xdr14:cNvContentPartPr/>
          </xdr14:nvContentPartPr>
          <xdr14:nvPr macro=""/>
          <xdr14:xfrm>
            <a:off x="3962880" y="2493683"/>
            <a:ext cx="360" cy="360"/>
          </xdr14:xfrm>
        </xdr:contentPart>
      </mc:Choice>
      <mc:Fallback xmlns="">
        <xdr:pic>
          <xdr:nvPicPr>
            <xdr:cNvPr id="4" name="Ink 3">
              <a:extLst>
                <a:ext uri="{FF2B5EF4-FFF2-40B4-BE49-F238E27FC236}">
                  <a16:creationId xmlns:a16="http://schemas.microsoft.com/office/drawing/2014/main" id="{858A7682-208B-02A6-EBE3-E459B3F79F2E}"/>
                </a:ext>
              </a:extLst>
            </xdr:cNvPr>
            <xdr:cNvPicPr/>
          </xdr:nvPicPr>
          <xdr:blipFill>
            <a:blip xmlns:r="http://schemas.openxmlformats.org/officeDocument/2006/relationships" r:embed="rId3"/>
            <a:stretch>
              <a:fillRect/>
            </a:stretch>
          </xdr:blipFill>
          <xdr:spPr>
            <a:xfrm>
              <a:off x="3956760" y="2487563"/>
              <a:ext cx="12600" cy="126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2567940</xdr:colOff>
      <xdr:row>0</xdr:row>
      <xdr:rowOff>708660</xdr:rowOff>
    </xdr:to>
    <xdr:pic>
      <xdr:nvPicPr>
        <xdr:cNvPr id="3" name="Picture 5" descr="G:\AADA Documents\Admin and Logistic\AADA Logo Office.png">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2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3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4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5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2567940</xdr:colOff>
      <xdr:row>0</xdr:row>
      <xdr:rowOff>708660</xdr:rowOff>
    </xdr:to>
    <xdr:pic>
      <xdr:nvPicPr>
        <xdr:cNvPr id="2" name="Picture 5" descr="G:\AADA Documents\Admin and Logistic\AADA Logo Office.png">
          <a:extLst>
            <a:ext uri="{FF2B5EF4-FFF2-40B4-BE49-F238E27FC236}">
              <a16:creationId xmlns:a16="http://schemas.microsoft.com/office/drawing/2014/main" id="{00000000-0008-0000-6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12-04T09:07:15.434"/>
    </inkml:context>
    <inkml:brush xml:id="br0">
      <inkml:brushProperty name="width" value="0.035" units="cm"/>
      <inkml:brushProperty name="height" value="0.035" units="cm"/>
    </inkml:brush>
  </inkml:definitions>
  <inkml:trace contextRef="#ctx0" brushRef="#br0">0 0 22415 0 0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12-04T09:07:15.435"/>
    </inkml:context>
    <inkml:brush xml:id="br0">
      <inkml:brushProperty name="width" value="0.035" units="cm"/>
      <inkml:brushProperty name="height" value="0.035" units="cm"/>
    </inkml:brush>
  </inkml:definitions>
  <inkml:trace contextRef="#ctx0" brushRef="#br0">0 1 20807 0 0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H124"/>
  <sheetViews>
    <sheetView tabSelected="1" view="pageBreakPreview" zoomScaleNormal="100" zoomScaleSheetLayoutView="100" workbookViewId="0">
      <selection sqref="A1:H1"/>
    </sheetView>
  </sheetViews>
  <sheetFormatPr defaultRowHeight="14.4" x14ac:dyDescent="0.3"/>
  <cols>
    <col min="1" max="1" width="5" customWidth="1"/>
    <col min="2" max="2" width="13.21875" hidden="1" customWidth="1"/>
    <col min="3" max="3" width="20" customWidth="1"/>
    <col min="4" max="4" width="21" customWidth="1"/>
    <col min="5" max="5" width="16.5546875" hidden="1" customWidth="1"/>
    <col min="6" max="6" width="11.21875" bestFit="1" customWidth="1"/>
    <col min="7" max="7" width="23.109375" bestFit="1" customWidth="1"/>
    <col min="8" max="8" width="31" customWidth="1"/>
    <col min="254" max="254" width="5" customWidth="1"/>
    <col min="255" max="255" width="43.6640625" customWidth="1"/>
    <col min="256" max="256" width="42.109375" customWidth="1"/>
    <col min="257" max="257" width="10.88671875" customWidth="1"/>
    <col min="259" max="259" width="10.6640625" customWidth="1"/>
    <col min="260" max="260" width="17.6640625" customWidth="1"/>
    <col min="261" max="261" width="14.109375" customWidth="1"/>
    <col min="510" max="510" width="5" customWidth="1"/>
    <col min="511" max="511" width="43.6640625" customWidth="1"/>
    <col min="512" max="512" width="42.109375" customWidth="1"/>
    <col min="513" max="513" width="10.88671875" customWidth="1"/>
    <col min="515" max="515" width="10.6640625" customWidth="1"/>
    <col min="516" max="516" width="17.6640625" customWidth="1"/>
    <col min="517" max="517" width="14.109375" customWidth="1"/>
    <col min="766" max="766" width="5" customWidth="1"/>
    <col min="767" max="767" width="43.6640625" customWidth="1"/>
    <col min="768" max="768" width="42.109375" customWidth="1"/>
    <col min="769" max="769" width="10.88671875" customWidth="1"/>
    <col min="771" max="771" width="10.6640625" customWidth="1"/>
    <col min="772" max="772" width="17.6640625" customWidth="1"/>
    <col min="773" max="773" width="14.109375" customWidth="1"/>
    <col min="1022" max="1022" width="5" customWidth="1"/>
    <col min="1023" max="1023" width="43.6640625" customWidth="1"/>
    <col min="1024" max="1024" width="42.109375" customWidth="1"/>
    <col min="1025" max="1025" width="10.88671875" customWidth="1"/>
    <col min="1027" max="1027" width="10.6640625" customWidth="1"/>
    <col min="1028" max="1028" width="17.6640625" customWidth="1"/>
    <col min="1029" max="1029" width="14.109375" customWidth="1"/>
    <col min="1278" max="1278" width="5" customWidth="1"/>
    <col min="1279" max="1279" width="43.6640625" customWidth="1"/>
    <col min="1280" max="1280" width="42.109375" customWidth="1"/>
    <col min="1281" max="1281" width="10.88671875" customWidth="1"/>
    <col min="1283" max="1283" width="10.6640625" customWidth="1"/>
    <col min="1284" max="1284" width="17.6640625" customWidth="1"/>
    <col min="1285" max="1285" width="14.109375" customWidth="1"/>
    <col min="1534" max="1534" width="5" customWidth="1"/>
    <col min="1535" max="1535" width="43.6640625" customWidth="1"/>
    <col min="1536" max="1536" width="42.109375" customWidth="1"/>
    <col min="1537" max="1537" width="10.88671875" customWidth="1"/>
    <col min="1539" max="1539" width="10.6640625" customWidth="1"/>
    <col min="1540" max="1540" width="17.6640625" customWidth="1"/>
    <col min="1541" max="1541" width="14.109375" customWidth="1"/>
    <col min="1790" max="1790" width="5" customWidth="1"/>
    <col min="1791" max="1791" width="43.6640625" customWidth="1"/>
    <col min="1792" max="1792" width="42.109375" customWidth="1"/>
    <col min="1793" max="1793" width="10.88671875" customWidth="1"/>
    <col min="1795" max="1795" width="10.6640625" customWidth="1"/>
    <col min="1796" max="1796" width="17.6640625" customWidth="1"/>
    <col min="1797" max="1797" width="14.109375" customWidth="1"/>
    <col min="2046" max="2046" width="5" customWidth="1"/>
    <col min="2047" max="2047" width="43.6640625" customWidth="1"/>
    <col min="2048" max="2048" width="42.109375" customWidth="1"/>
    <col min="2049" max="2049" width="10.88671875" customWidth="1"/>
    <col min="2051" max="2051" width="10.6640625" customWidth="1"/>
    <col min="2052" max="2052" width="17.6640625" customWidth="1"/>
    <col min="2053" max="2053" width="14.109375" customWidth="1"/>
    <col min="2302" max="2302" width="5" customWidth="1"/>
    <col min="2303" max="2303" width="43.6640625" customWidth="1"/>
    <col min="2304" max="2304" width="42.109375" customWidth="1"/>
    <col min="2305" max="2305" width="10.88671875" customWidth="1"/>
    <col min="2307" max="2307" width="10.6640625" customWidth="1"/>
    <col min="2308" max="2308" width="17.6640625" customWidth="1"/>
    <col min="2309" max="2309" width="14.109375" customWidth="1"/>
    <col min="2558" max="2558" width="5" customWidth="1"/>
    <col min="2559" max="2559" width="43.6640625" customWidth="1"/>
    <col min="2560" max="2560" width="42.109375" customWidth="1"/>
    <col min="2561" max="2561" width="10.88671875" customWidth="1"/>
    <col min="2563" max="2563" width="10.6640625" customWidth="1"/>
    <col min="2564" max="2564" width="17.6640625" customWidth="1"/>
    <col min="2565" max="2565" width="14.109375" customWidth="1"/>
    <col min="2814" max="2814" width="5" customWidth="1"/>
    <col min="2815" max="2815" width="43.6640625" customWidth="1"/>
    <col min="2816" max="2816" width="42.109375" customWidth="1"/>
    <col min="2817" max="2817" width="10.88671875" customWidth="1"/>
    <col min="2819" max="2819" width="10.6640625" customWidth="1"/>
    <col min="2820" max="2820" width="17.6640625" customWidth="1"/>
    <col min="2821" max="2821" width="14.109375" customWidth="1"/>
    <col min="3070" max="3070" width="5" customWidth="1"/>
    <col min="3071" max="3071" width="43.6640625" customWidth="1"/>
    <col min="3072" max="3072" width="42.109375" customWidth="1"/>
    <col min="3073" max="3073" width="10.88671875" customWidth="1"/>
    <col min="3075" max="3075" width="10.6640625" customWidth="1"/>
    <col min="3076" max="3076" width="17.6640625" customWidth="1"/>
    <col min="3077" max="3077" width="14.109375" customWidth="1"/>
    <col min="3326" max="3326" width="5" customWidth="1"/>
    <col min="3327" max="3327" width="43.6640625" customWidth="1"/>
    <col min="3328" max="3328" width="42.109375" customWidth="1"/>
    <col min="3329" max="3329" width="10.88671875" customWidth="1"/>
    <col min="3331" max="3331" width="10.6640625" customWidth="1"/>
    <col min="3332" max="3332" width="17.6640625" customWidth="1"/>
    <col min="3333" max="3333" width="14.109375" customWidth="1"/>
    <col min="3582" max="3582" width="5" customWidth="1"/>
    <col min="3583" max="3583" width="43.6640625" customWidth="1"/>
    <col min="3584" max="3584" width="42.109375" customWidth="1"/>
    <col min="3585" max="3585" width="10.88671875" customWidth="1"/>
    <col min="3587" max="3587" width="10.6640625" customWidth="1"/>
    <col min="3588" max="3588" width="17.6640625" customWidth="1"/>
    <col min="3589" max="3589" width="14.109375" customWidth="1"/>
    <col min="3838" max="3838" width="5" customWidth="1"/>
    <col min="3839" max="3839" width="43.6640625" customWidth="1"/>
    <col min="3840" max="3840" width="42.109375" customWidth="1"/>
    <col min="3841" max="3841" width="10.88671875" customWidth="1"/>
    <col min="3843" max="3843" width="10.6640625" customWidth="1"/>
    <col min="3844" max="3844" width="17.6640625" customWidth="1"/>
    <col min="3845" max="3845" width="14.109375" customWidth="1"/>
    <col min="4094" max="4094" width="5" customWidth="1"/>
    <col min="4095" max="4095" width="43.6640625" customWidth="1"/>
    <col min="4096" max="4096" width="42.109375" customWidth="1"/>
    <col min="4097" max="4097" width="10.88671875" customWidth="1"/>
    <col min="4099" max="4099" width="10.6640625" customWidth="1"/>
    <col min="4100" max="4100" width="17.6640625" customWidth="1"/>
    <col min="4101" max="4101" width="14.109375" customWidth="1"/>
    <col min="4350" max="4350" width="5" customWidth="1"/>
    <col min="4351" max="4351" width="43.6640625" customWidth="1"/>
    <col min="4352" max="4352" width="42.109375" customWidth="1"/>
    <col min="4353" max="4353" width="10.88671875" customWidth="1"/>
    <col min="4355" max="4355" width="10.6640625" customWidth="1"/>
    <col min="4356" max="4356" width="17.6640625" customWidth="1"/>
    <col min="4357" max="4357" width="14.109375" customWidth="1"/>
    <col min="4606" max="4606" width="5" customWidth="1"/>
    <col min="4607" max="4607" width="43.6640625" customWidth="1"/>
    <col min="4608" max="4608" width="42.109375" customWidth="1"/>
    <col min="4609" max="4609" width="10.88671875" customWidth="1"/>
    <col min="4611" max="4611" width="10.6640625" customWidth="1"/>
    <col min="4612" max="4612" width="17.6640625" customWidth="1"/>
    <col min="4613" max="4613" width="14.109375" customWidth="1"/>
    <col min="4862" max="4862" width="5" customWidth="1"/>
    <col min="4863" max="4863" width="43.6640625" customWidth="1"/>
    <col min="4864" max="4864" width="42.109375" customWidth="1"/>
    <col min="4865" max="4865" width="10.88671875" customWidth="1"/>
    <col min="4867" max="4867" width="10.6640625" customWidth="1"/>
    <col min="4868" max="4868" width="17.6640625" customWidth="1"/>
    <col min="4869" max="4869" width="14.109375" customWidth="1"/>
    <col min="5118" max="5118" width="5" customWidth="1"/>
    <col min="5119" max="5119" width="43.6640625" customWidth="1"/>
    <col min="5120" max="5120" width="42.109375" customWidth="1"/>
    <col min="5121" max="5121" width="10.88671875" customWidth="1"/>
    <col min="5123" max="5123" width="10.6640625" customWidth="1"/>
    <col min="5124" max="5124" width="17.6640625" customWidth="1"/>
    <col min="5125" max="5125" width="14.109375" customWidth="1"/>
    <col min="5374" max="5374" width="5" customWidth="1"/>
    <col min="5375" max="5375" width="43.6640625" customWidth="1"/>
    <col min="5376" max="5376" width="42.109375" customWidth="1"/>
    <col min="5377" max="5377" width="10.88671875" customWidth="1"/>
    <col min="5379" max="5379" width="10.6640625" customWidth="1"/>
    <col min="5380" max="5380" width="17.6640625" customWidth="1"/>
    <col min="5381" max="5381" width="14.109375" customWidth="1"/>
    <col min="5630" max="5630" width="5" customWidth="1"/>
    <col min="5631" max="5631" width="43.6640625" customWidth="1"/>
    <col min="5632" max="5632" width="42.109375" customWidth="1"/>
    <col min="5633" max="5633" width="10.88671875" customWidth="1"/>
    <col min="5635" max="5635" width="10.6640625" customWidth="1"/>
    <col min="5636" max="5636" width="17.6640625" customWidth="1"/>
    <col min="5637" max="5637" width="14.109375" customWidth="1"/>
    <col min="5886" max="5886" width="5" customWidth="1"/>
    <col min="5887" max="5887" width="43.6640625" customWidth="1"/>
    <col min="5888" max="5888" width="42.109375" customWidth="1"/>
    <col min="5889" max="5889" width="10.88671875" customWidth="1"/>
    <col min="5891" max="5891" width="10.6640625" customWidth="1"/>
    <col min="5892" max="5892" width="17.6640625" customWidth="1"/>
    <col min="5893" max="5893" width="14.109375" customWidth="1"/>
    <col min="6142" max="6142" width="5" customWidth="1"/>
    <col min="6143" max="6143" width="43.6640625" customWidth="1"/>
    <col min="6144" max="6144" width="42.109375" customWidth="1"/>
    <col min="6145" max="6145" width="10.88671875" customWidth="1"/>
    <col min="6147" max="6147" width="10.6640625" customWidth="1"/>
    <col min="6148" max="6148" width="17.6640625" customWidth="1"/>
    <col min="6149" max="6149" width="14.109375" customWidth="1"/>
    <col min="6398" max="6398" width="5" customWidth="1"/>
    <col min="6399" max="6399" width="43.6640625" customWidth="1"/>
    <col min="6400" max="6400" width="42.109375" customWidth="1"/>
    <col min="6401" max="6401" width="10.88671875" customWidth="1"/>
    <col min="6403" max="6403" width="10.6640625" customWidth="1"/>
    <col min="6404" max="6404" width="17.6640625" customWidth="1"/>
    <col min="6405" max="6405" width="14.109375" customWidth="1"/>
    <col min="6654" max="6654" width="5" customWidth="1"/>
    <col min="6655" max="6655" width="43.6640625" customWidth="1"/>
    <col min="6656" max="6656" width="42.109375" customWidth="1"/>
    <col min="6657" max="6657" width="10.88671875" customWidth="1"/>
    <col min="6659" max="6659" width="10.6640625" customWidth="1"/>
    <col min="6660" max="6660" width="17.6640625" customWidth="1"/>
    <col min="6661" max="6661" width="14.109375" customWidth="1"/>
    <col min="6910" max="6910" width="5" customWidth="1"/>
    <col min="6911" max="6911" width="43.6640625" customWidth="1"/>
    <col min="6912" max="6912" width="42.109375" customWidth="1"/>
    <col min="6913" max="6913" width="10.88671875" customWidth="1"/>
    <col min="6915" max="6915" width="10.6640625" customWidth="1"/>
    <col min="6916" max="6916" width="17.6640625" customWidth="1"/>
    <col min="6917" max="6917" width="14.109375" customWidth="1"/>
    <col min="7166" max="7166" width="5" customWidth="1"/>
    <col min="7167" max="7167" width="43.6640625" customWidth="1"/>
    <col min="7168" max="7168" width="42.109375" customWidth="1"/>
    <col min="7169" max="7169" width="10.88671875" customWidth="1"/>
    <col min="7171" max="7171" width="10.6640625" customWidth="1"/>
    <col min="7172" max="7172" width="17.6640625" customWidth="1"/>
    <col min="7173" max="7173" width="14.109375" customWidth="1"/>
    <col min="7422" max="7422" width="5" customWidth="1"/>
    <col min="7423" max="7423" width="43.6640625" customWidth="1"/>
    <col min="7424" max="7424" width="42.109375" customWidth="1"/>
    <col min="7425" max="7425" width="10.88671875" customWidth="1"/>
    <col min="7427" max="7427" width="10.6640625" customWidth="1"/>
    <col min="7428" max="7428" width="17.6640625" customWidth="1"/>
    <col min="7429" max="7429" width="14.109375" customWidth="1"/>
    <col min="7678" max="7678" width="5" customWidth="1"/>
    <col min="7679" max="7679" width="43.6640625" customWidth="1"/>
    <col min="7680" max="7680" width="42.109375" customWidth="1"/>
    <col min="7681" max="7681" width="10.88671875" customWidth="1"/>
    <col min="7683" max="7683" width="10.6640625" customWidth="1"/>
    <col min="7684" max="7684" width="17.6640625" customWidth="1"/>
    <col min="7685" max="7685" width="14.109375" customWidth="1"/>
    <col min="7934" max="7934" width="5" customWidth="1"/>
    <col min="7935" max="7935" width="43.6640625" customWidth="1"/>
    <col min="7936" max="7936" width="42.109375" customWidth="1"/>
    <col min="7937" max="7937" width="10.88671875" customWidth="1"/>
    <col min="7939" max="7939" width="10.6640625" customWidth="1"/>
    <col min="7940" max="7940" width="17.6640625" customWidth="1"/>
    <col min="7941" max="7941" width="14.109375" customWidth="1"/>
    <col min="8190" max="8190" width="5" customWidth="1"/>
    <col min="8191" max="8191" width="43.6640625" customWidth="1"/>
    <col min="8192" max="8192" width="42.109375" customWidth="1"/>
    <col min="8193" max="8193" width="10.88671875" customWidth="1"/>
    <col min="8195" max="8195" width="10.6640625" customWidth="1"/>
    <col min="8196" max="8196" width="17.6640625" customWidth="1"/>
    <col min="8197" max="8197" width="14.109375" customWidth="1"/>
    <col min="8446" max="8446" width="5" customWidth="1"/>
    <col min="8447" max="8447" width="43.6640625" customWidth="1"/>
    <col min="8448" max="8448" width="42.109375" customWidth="1"/>
    <col min="8449" max="8449" width="10.88671875" customWidth="1"/>
    <col min="8451" max="8451" width="10.6640625" customWidth="1"/>
    <col min="8452" max="8452" width="17.6640625" customWidth="1"/>
    <col min="8453" max="8453" width="14.109375" customWidth="1"/>
    <col min="8702" max="8702" width="5" customWidth="1"/>
    <col min="8703" max="8703" width="43.6640625" customWidth="1"/>
    <col min="8704" max="8704" width="42.109375" customWidth="1"/>
    <col min="8705" max="8705" width="10.88671875" customWidth="1"/>
    <col min="8707" max="8707" width="10.6640625" customWidth="1"/>
    <col min="8708" max="8708" width="17.6640625" customWidth="1"/>
    <col min="8709" max="8709" width="14.109375" customWidth="1"/>
    <col min="8958" max="8958" width="5" customWidth="1"/>
    <col min="8959" max="8959" width="43.6640625" customWidth="1"/>
    <col min="8960" max="8960" width="42.109375" customWidth="1"/>
    <col min="8961" max="8961" width="10.88671875" customWidth="1"/>
    <col min="8963" max="8963" width="10.6640625" customWidth="1"/>
    <col min="8964" max="8964" width="17.6640625" customWidth="1"/>
    <col min="8965" max="8965" width="14.109375" customWidth="1"/>
    <col min="9214" max="9214" width="5" customWidth="1"/>
    <col min="9215" max="9215" width="43.6640625" customWidth="1"/>
    <col min="9216" max="9216" width="42.109375" customWidth="1"/>
    <col min="9217" max="9217" width="10.88671875" customWidth="1"/>
    <col min="9219" max="9219" width="10.6640625" customWidth="1"/>
    <col min="9220" max="9220" width="17.6640625" customWidth="1"/>
    <col min="9221" max="9221" width="14.109375" customWidth="1"/>
    <col min="9470" max="9470" width="5" customWidth="1"/>
    <col min="9471" max="9471" width="43.6640625" customWidth="1"/>
    <col min="9472" max="9472" width="42.109375" customWidth="1"/>
    <col min="9473" max="9473" width="10.88671875" customWidth="1"/>
    <col min="9475" max="9475" width="10.6640625" customWidth="1"/>
    <col min="9476" max="9476" width="17.6640625" customWidth="1"/>
    <col min="9477" max="9477" width="14.109375" customWidth="1"/>
    <col min="9726" max="9726" width="5" customWidth="1"/>
    <col min="9727" max="9727" width="43.6640625" customWidth="1"/>
    <col min="9728" max="9728" width="42.109375" customWidth="1"/>
    <col min="9729" max="9729" width="10.88671875" customWidth="1"/>
    <col min="9731" max="9731" width="10.6640625" customWidth="1"/>
    <col min="9732" max="9732" width="17.6640625" customWidth="1"/>
    <col min="9733" max="9733" width="14.109375" customWidth="1"/>
    <col min="9982" max="9982" width="5" customWidth="1"/>
    <col min="9983" max="9983" width="43.6640625" customWidth="1"/>
    <col min="9984" max="9984" width="42.109375" customWidth="1"/>
    <col min="9985" max="9985" width="10.88671875" customWidth="1"/>
    <col min="9987" max="9987" width="10.6640625" customWidth="1"/>
    <col min="9988" max="9988" width="17.6640625" customWidth="1"/>
    <col min="9989" max="9989" width="14.109375" customWidth="1"/>
    <col min="10238" max="10238" width="5" customWidth="1"/>
    <col min="10239" max="10239" width="43.6640625" customWidth="1"/>
    <col min="10240" max="10240" width="42.109375" customWidth="1"/>
    <col min="10241" max="10241" width="10.88671875" customWidth="1"/>
    <col min="10243" max="10243" width="10.6640625" customWidth="1"/>
    <col min="10244" max="10244" width="17.6640625" customWidth="1"/>
    <col min="10245" max="10245" width="14.109375" customWidth="1"/>
    <col min="10494" max="10494" width="5" customWidth="1"/>
    <col min="10495" max="10495" width="43.6640625" customWidth="1"/>
    <col min="10496" max="10496" width="42.109375" customWidth="1"/>
    <col min="10497" max="10497" width="10.88671875" customWidth="1"/>
    <col min="10499" max="10499" width="10.6640625" customWidth="1"/>
    <col min="10500" max="10500" width="17.6640625" customWidth="1"/>
    <col min="10501" max="10501" width="14.109375" customWidth="1"/>
    <col min="10750" max="10750" width="5" customWidth="1"/>
    <col min="10751" max="10751" width="43.6640625" customWidth="1"/>
    <col min="10752" max="10752" width="42.109375" customWidth="1"/>
    <col min="10753" max="10753" width="10.88671875" customWidth="1"/>
    <col min="10755" max="10755" width="10.6640625" customWidth="1"/>
    <col min="10756" max="10756" width="17.6640625" customWidth="1"/>
    <col min="10757" max="10757" width="14.109375" customWidth="1"/>
    <col min="11006" max="11006" width="5" customWidth="1"/>
    <col min="11007" max="11007" width="43.6640625" customWidth="1"/>
    <col min="11008" max="11008" width="42.109375" customWidth="1"/>
    <col min="11009" max="11009" width="10.88671875" customWidth="1"/>
    <col min="11011" max="11011" width="10.6640625" customWidth="1"/>
    <col min="11012" max="11012" width="17.6640625" customWidth="1"/>
    <col min="11013" max="11013" width="14.109375" customWidth="1"/>
    <col min="11262" max="11262" width="5" customWidth="1"/>
    <col min="11263" max="11263" width="43.6640625" customWidth="1"/>
    <col min="11264" max="11264" width="42.109375" customWidth="1"/>
    <col min="11265" max="11265" width="10.88671875" customWidth="1"/>
    <col min="11267" max="11267" width="10.6640625" customWidth="1"/>
    <col min="11268" max="11268" width="17.6640625" customWidth="1"/>
    <col min="11269" max="11269" width="14.109375" customWidth="1"/>
    <col min="11518" max="11518" width="5" customWidth="1"/>
    <col min="11519" max="11519" width="43.6640625" customWidth="1"/>
    <col min="11520" max="11520" width="42.109375" customWidth="1"/>
    <col min="11521" max="11521" width="10.88671875" customWidth="1"/>
    <col min="11523" max="11523" width="10.6640625" customWidth="1"/>
    <col min="11524" max="11524" width="17.6640625" customWidth="1"/>
    <col min="11525" max="11525" width="14.109375" customWidth="1"/>
    <col min="11774" max="11774" width="5" customWidth="1"/>
    <col min="11775" max="11775" width="43.6640625" customWidth="1"/>
    <col min="11776" max="11776" width="42.109375" customWidth="1"/>
    <col min="11777" max="11777" width="10.88671875" customWidth="1"/>
    <col min="11779" max="11779" width="10.6640625" customWidth="1"/>
    <col min="11780" max="11780" width="17.6640625" customWidth="1"/>
    <col min="11781" max="11781" width="14.109375" customWidth="1"/>
    <col min="12030" max="12030" width="5" customWidth="1"/>
    <col min="12031" max="12031" width="43.6640625" customWidth="1"/>
    <col min="12032" max="12032" width="42.109375" customWidth="1"/>
    <col min="12033" max="12033" width="10.88671875" customWidth="1"/>
    <col min="12035" max="12035" width="10.6640625" customWidth="1"/>
    <col min="12036" max="12036" width="17.6640625" customWidth="1"/>
    <col min="12037" max="12037" width="14.109375" customWidth="1"/>
    <col min="12286" max="12286" width="5" customWidth="1"/>
    <col min="12287" max="12287" width="43.6640625" customWidth="1"/>
    <col min="12288" max="12288" width="42.109375" customWidth="1"/>
    <col min="12289" max="12289" width="10.88671875" customWidth="1"/>
    <col min="12291" max="12291" width="10.6640625" customWidth="1"/>
    <col min="12292" max="12292" width="17.6640625" customWidth="1"/>
    <col min="12293" max="12293" width="14.109375" customWidth="1"/>
    <col min="12542" max="12542" width="5" customWidth="1"/>
    <col min="12543" max="12543" width="43.6640625" customWidth="1"/>
    <col min="12544" max="12544" width="42.109375" customWidth="1"/>
    <col min="12545" max="12545" width="10.88671875" customWidth="1"/>
    <col min="12547" max="12547" width="10.6640625" customWidth="1"/>
    <col min="12548" max="12548" width="17.6640625" customWidth="1"/>
    <col min="12549" max="12549" width="14.109375" customWidth="1"/>
    <col min="12798" max="12798" width="5" customWidth="1"/>
    <col min="12799" max="12799" width="43.6640625" customWidth="1"/>
    <col min="12800" max="12800" width="42.109375" customWidth="1"/>
    <col min="12801" max="12801" width="10.88671875" customWidth="1"/>
    <col min="12803" max="12803" width="10.6640625" customWidth="1"/>
    <col min="12804" max="12804" width="17.6640625" customWidth="1"/>
    <col min="12805" max="12805" width="14.109375" customWidth="1"/>
    <col min="13054" max="13054" width="5" customWidth="1"/>
    <col min="13055" max="13055" width="43.6640625" customWidth="1"/>
    <col min="13056" max="13056" width="42.109375" customWidth="1"/>
    <col min="13057" max="13057" width="10.88671875" customWidth="1"/>
    <col min="13059" max="13059" width="10.6640625" customWidth="1"/>
    <col min="13060" max="13060" width="17.6640625" customWidth="1"/>
    <col min="13061" max="13061" width="14.109375" customWidth="1"/>
    <col min="13310" max="13310" width="5" customWidth="1"/>
    <col min="13311" max="13311" width="43.6640625" customWidth="1"/>
    <col min="13312" max="13312" width="42.109375" customWidth="1"/>
    <col min="13313" max="13313" width="10.88671875" customWidth="1"/>
    <col min="13315" max="13315" width="10.6640625" customWidth="1"/>
    <col min="13316" max="13316" width="17.6640625" customWidth="1"/>
    <col min="13317" max="13317" width="14.109375" customWidth="1"/>
    <col min="13566" max="13566" width="5" customWidth="1"/>
    <col min="13567" max="13567" width="43.6640625" customWidth="1"/>
    <col min="13568" max="13568" width="42.109375" customWidth="1"/>
    <col min="13569" max="13569" width="10.88671875" customWidth="1"/>
    <col min="13571" max="13571" width="10.6640625" customWidth="1"/>
    <col min="13572" max="13572" width="17.6640625" customWidth="1"/>
    <col min="13573" max="13573" width="14.109375" customWidth="1"/>
    <col min="13822" max="13822" width="5" customWidth="1"/>
    <col min="13823" max="13823" width="43.6640625" customWidth="1"/>
    <col min="13824" max="13824" width="42.109375" customWidth="1"/>
    <col min="13825" max="13825" width="10.88671875" customWidth="1"/>
    <col min="13827" max="13827" width="10.6640625" customWidth="1"/>
    <col min="13828" max="13828" width="17.6640625" customWidth="1"/>
    <col min="13829" max="13829" width="14.109375" customWidth="1"/>
    <col min="14078" max="14078" width="5" customWidth="1"/>
    <col min="14079" max="14079" width="43.6640625" customWidth="1"/>
    <col min="14080" max="14080" width="42.109375" customWidth="1"/>
    <col min="14081" max="14081" width="10.88671875" customWidth="1"/>
    <col min="14083" max="14083" width="10.6640625" customWidth="1"/>
    <col min="14084" max="14084" width="17.6640625" customWidth="1"/>
    <col min="14085" max="14085" width="14.109375" customWidth="1"/>
    <col min="14334" max="14334" width="5" customWidth="1"/>
    <col min="14335" max="14335" width="43.6640625" customWidth="1"/>
    <col min="14336" max="14336" width="42.109375" customWidth="1"/>
    <col min="14337" max="14337" width="10.88671875" customWidth="1"/>
    <col min="14339" max="14339" width="10.6640625" customWidth="1"/>
    <col min="14340" max="14340" width="17.6640625" customWidth="1"/>
    <col min="14341" max="14341" width="14.109375" customWidth="1"/>
    <col min="14590" max="14590" width="5" customWidth="1"/>
    <col min="14591" max="14591" width="43.6640625" customWidth="1"/>
    <col min="14592" max="14592" width="42.109375" customWidth="1"/>
    <col min="14593" max="14593" width="10.88671875" customWidth="1"/>
    <col min="14595" max="14595" width="10.6640625" customWidth="1"/>
    <col min="14596" max="14596" width="17.6640625" customWidth="1"/>
    <col min="14597" max="14597" width="14.109375" customWidth="1"/>
    <col min="14846" max="14846" width="5" customWidth="1"/>
    <col min="14847" max="14847" width="43.6640625" customWidth="1"/>
    <col min="14848" max="14848" width="42.109375" customWidth="1"/>
    <col min="14849" max="14849" width="10.88671875" customWidth="1"/>
    <col min="14851" max="14851" width="10.6640625" customWidth="1"/>
    <col min="14852" max="14852" width="17.6640625" customWidth="1"/>
    <col min="14853" max="14853" width="14.109375" customWidth="1"/>
    <col min="15102" max="15102" width="5" customWidth="1"/>
    <col min="15103" max="15103" width="43.6640625" customWidth="1"/>
    <col min="15104" max="15104" width="42.109375" customWidth="1"/>
    <col min="15105" max="15105" width="10.88671875" customWidth="1"/>
    <col min="15107" max="15107" width="10.6640625" customWidth="1"/>
    <col min="15108" max="15108" width="17.6640625" customWidth="1"/>
    <col min="15109" max="15109" width="14.109375" customWidth="1"/>
    <col min="15358" max="15358" width="5" customWidth="1"/>
    <col min="15359" max="15359" width="43.6640625" customWidth="1"/>
    <col min="15360" max="15360" width="42.109375" customWidth="1"/>
    <col min="15361" max="15361" width="10.88671875" customWidth="1"/>
    <col min="15363" max="15363" width="10.6640625" customWidth="1"/>
    <col min="15364" max="15364" width="17.6640625" customWidth="1"/>
    <col min="15365" max="15365" width="14.109375" customWidth="1"/>
    <col min="15614" max="15614" width="5" customWidth="1"/>
    <col min="15615" max="15615" width="43.6640625" customWidth="1"/>
    <col min="15616" max="15616" width="42.109375" customWidth="1"/>
    <col min="15617" max="15617" width="10.88671875" customWidth="1"/>
    <col min="15619" max="15619" width="10.6640625" customWidth="1"/>
    <col min="15620" max="15620" width="17.6640625" customWidth="1"/>
    <col min="15621" max="15621" width="14.109375" customWidth="1"/>
    <col min="15870" max="15870" width="5" customWidth="1"/>
    <col min="15871" max="15871" width="43.6640625" customWidth="1"/>
    <col min="15872" max="15872" width="42.109375" customWidth="1"/>
    <col min="15873" max="15873" width="10.88671875" customWidth="1"/>
    <col min="15875" max="15875" width="10.6640625" customWidth="1"/>
    <col min="15876" max="15876" width="17.6640625" customWidth="1"/>
    <col min="15877" max="15877" width="14.109375" customWidth="1"/>
    <col min="16126" max="16126" width="5" customWidth="1"/>
    <col min="16127" max="16127" width="43.6640625" customWidth="1"/>
    <col min="16128" max="16128" width="42.109375" customWidth="1"/>
    <col min="16129" max="16129" width="10.88671875" customWidth="1"/>
    <col min="16131" max="16131" width="10.6640625" customWidth="1"/>
    <col min="16132" max="16132" width="17.6640625" customWidth="1"/>
    <col min="16133" max="16133" width="14.109375" customWidth="1"/>
  </cols>
  <sheetData>
    <row r="1" spans="1:8" ht="64.95" customHeight="1" x14ac:dyDescent="0.3">
      <c r="A1" s="130" t="s">
        <v>0</v>
      </c>
      <c r="B1" s="130"/>
      <c r="C1" s="130"/>
      <c r="D1" s="130"/>
      <c r="E1" s="130"/>
      <c r="F1" s="130"/>
      <c r="G1" s="130"/>
      <c r="H1" s="130"/>
    </row>
    <row r="2" spans="1:8" ht="14.4" customHeight="1" x14ac:dyDescent="0.3">
      <c r="A2" s="128"/>
      <c r="B2" s="128"/>
      <c r="C2" s="128"/>
      <c r="D2" s="128"/>
      <c r="E2" s="131" t="s">
        <v>19</v>
      </c>
      <c r="F2" s="131"/>
      <c r="G2" s="131"/>
      <c r="H2" s="131"/>
    </row>
    <row r="3" spans="1:8" ht="14.4" customHeight="1" x14ac:dyDescent="0.3">
      <c r="A3" s="128"/>
      <c r="B3" s="128"/>
      <c r="C3" s="128"/>
      <c r="D3" s="128"/>
      <c r="E3" s="131"/>
      <c r="F3" s="131"/>
      <c r="G3" s="131"/>
      <c r="H3" s="131"/>
    </row>
    <row r="4" spans="1:8" ht="14.4" customHeight="1" x14ac:dyDescent="0.3">
      <c r="A4" s="128" t="s">
        <v>1</v>
      </c>
      <c r="B4" s="128"/>
      <c r="C4" s="128"/>
      <c r="D4" s="128"/>
      <c r="E4" s="131"/>
      <c r="F4" s="131"/>
      <c r="G4" s="131"/>
      <c r="H4" s="131"/>
    </row>
    <row r="5" spans="1:8" ht="14.4" customHeight="1" x14ac:dyDescent="0.3">
      <c r="A5" s="128"/>
      <c r="B5" s="128"/>
      <c r="C5" s="128"/>
      <c r="D5" s="128"/>
      <c r="E5" s="132"/>
      <c r="F5" s="132"/>
      <c r="G5" s="132"/>
      <c r="H5" s="132"/>
    </row>
    <row r="6" spans="1:8" ht="36" customHeight="1" x14ac:dyDescent="0.3">
      <c r="A6" s="51" t="s">
        <v>2</v>
      </c>
      <c r="B6" s="51" t="s">
        <v>3</v>
      </c>
      <c r="C6" s="51" t="s">
        <v>4</v>
      </c>
      <c r="D6" s="51" t="s">
        <v>20</v>
      </c>
      <c r="E6" s="51" t="s">
        <v>935</v>
      </c>
      <c r="F6" s="51" t="s">
        <v>21</v>
      </c>
      <c r="G6" s="104" t="s">
        <v>366</v>
      </c>
      <c r="H6" s="104" t="s">
        <v>5</v>
      </c>
    </row>
    <row r="7" spans="1:8" s="2" customFormat="1" ht="15.6" x14ac:dyDescent="0.25">
      <c r="A7" s="105">
        <v>1</v>
      </c>
      <c r="B7" s="106" t="s">
        <v>6</v>
      </c>
      <c r="C7" s="106" t="s">
        <v>12</v>
      </c>
      <c r="D7" s="125" t="s">
        <v>12</v>
      </c>
      <c r="E7" s="107"/>
      <c r="F7" s="108" t="s">
        <v>35</v>
      </c>
      <c r="G7" s="121">
        <f>'Adraskan CHC'!F13</f>
        <v>0</v>
      </c>
      <c r="H7" s="109"/>
    </row>
    <row r="8" spans="1:8" s="2" customFormat="1" ht="15.6" x14ac:dyDescent="0.25">
      <c r="A8" s="110">
        <v>2</v>
      </c>
      <c r="B8" s="111" t="s">
        <v>6</v>
      </c>
      <c r="C8" s="111" t="s">
        <v>12</v>
      </c>
      <c r="D8" s="126" t="s">
        <v>170</v>
      </c>
      <c r="E8" s="112"/>
      <c r="F8" s="113" t="s">
        <v>32</v>
      </c>
      <c r="G8" s="122">
        <f>DehKhar!F13</f>
        <v>0</v>
      </c>
      <c r="H8" s="114"/>
    </row>
    <row r="9" spans="1:8" s="2" customFormat="1" ht="15.6" x14ac:dyDescent="0.25">
      <c r="A9" s="110">
        <v>3</v>
      </c>
      <c r="B9" s="111" t="s">
        <v>6</v>
      </c>
      <c r="C9" s="111" t="s">
        <v>12</v>
      </c>
      <c r="D9" s="126" t="s">
        <v>171</v>
      </c>
      <c r="E9" s="112"/>
      <c r="F9" s="113" t="s">
        <v>31</v>
      </c>
      <c r="G9" s="122">
        <f>'Shirzad BHC+'!F14</f>
        <v>0</v>
      </c>
      <c r="H9" s="114"/>
    </row>
    <row r="10" spans="1:8" s="2" customFormat="1" ht="15.6" x14ac:dyDescent="0.25">
      <c r="A10" s="110">
        <v>4</v>
      </c>
      <c r="B10" s="111" t="s">
        <v>6</v>
      </c>
      <c r="C10" s="111" t="s">
        <v>12</v>
      </c>
      <c r="D10" s="126" t="s">
        <v>172</v>
      </c>
      <c r="E10" s="112"/>
      <c r="F10" s="113" t="s">
        <v>32</v>
      </c>
      <c r="G10" s="122">
        <f>'Takhab Olia SHC'!F12</f>
        <v>0</v>
      </c>
      <c r="H10" s="114"/>
    </row>
    <row r="11" spans="1:8" s="2" customFormat="1" ht="15.6" x14ac:dyDescent="0.25">
      <c r="A11" s="110">
        <v>5</v>
      </c>
      <c r="B11" s="111" t="s">
        <v>6</v>
      </c>
      <c r="C11" s="111" t="s">
        <v>12</v>
      </c>
      <c r="D11" s="126" t="s">
        <v>173</v>
      </c>
      <c r="E11" s="112"/>
      <c r="F11" s="113" t="s">
        <v>32</v>
      </c>
      <c r="G11" s="122">
        <f>'Tazrbid SHC'!F12</f>
        <v>0</v>
      </c>
      <c r="H11" s="114"/>
    </row>
    <row r="12" spans="1:8" s="2" customFormat="1" ht="15.6" x14ac:dyDescent="0.25">
      <c r="A12" s="110">
        <v>6</v>
      </c>
      <c r="B12" s="111" t="s">
        <v>6</v>
      </c>
      <c r="C12" s="111" t="s">
        <v>12</v>
      </c>
      <c r="D12" s="126" t="s">
        <v>175</v>
      </c>
      <c r="E12" s="112"/>
      <c r="F12" s="113" t="s">
        <v>32</v>
      </c>
      <c r="G12" s="122">
        <f>'Misgaran SHC'!F10</f>
        <v>0</v>
      </c>
      <c r="H12" s="114"/>
    </row>
    <row r="13" spans="1:8" s="2" customFormat="1" ht="15.6" x14ac:dyDescent="0.25">
      <c r="A13" s="110">
        <v>7</v>
      </c>
      <c r="B13" s="111" t="s">
        <v>6</v>
      </c>
      <c r="C13" s="111" t="s">
        <v>12</v>
      </c>
      <c r="D13" s="126" t="s">
        <v>176</v>
      </c>
      <c r="E13" s="112"/>
      <c r="F13" s="113" t="s">
        <v>32</v>
      </c>
      <c r="G13" s="122">
        <f>'Shir Bakhsh SHC'!F12</f>
        <v>0</v>
      </c>
      <c r="H13" s="114"/>
    </row>
    <row r="14" spans="1:8" s="2" customFormat="1" ht="15.6" x14ac:dyDescent="0.25">
      <c r="A14" s="110">
        <v>8</v>
      </c>
      <c r="B14" s="111" t="s">
        <v>6</v>
      </c>
      <c r="C14" s="111" t="s">
        <v>12</v>
      </c>
      <c r="D14" s="126" t="s">
        <v>177</v>
      </c>
      <c r="E14" s="112"/>
      <c r="F14" s="113" t="s">
        <v>32</v>
      </c>
      <c r="G14" s="122">
        <f>'Mir Abadi SHC'!F16</f>
        <v>0</v>
      </c>
      <c r="H14" s="114"/>
    </row>
    <row r="15" spans="1:8" s="2" customFormat="1" ht="15.6" x14ac:dyDescent="0.25">
      <c r="A15" s="110">
        <v>9</v>
      </c>
      <c r="B15" s="111" t="s">
        <v>6</v>
      </c>
      <c r="C15" s="111" t="s">
        <v>8</v>
      </c>
      <c r="D15" s="126" t="s">
        <v>206</v>
      </c>
      <c r="E15" s="112"/>
      <c r="F15" s="113" t="s">
        <v>35</v>
      </c>
      <c r="G15" s="122">
        <f>'Chesht e shrif CHC'!F13</f>
        <v>0</v>
      </c>
      <c r="H15" s="114"/>
    </row>
    <row r="16" spans="1:8" s="2" customFormat="1" ht="15.6" x14ac:dyDescent="0.25">
      <c r="A16" s="110">
        <v>10</v>
      </c>
      <c r="B16" s="111" t="s">
        <v>6</v>
      </c>
      <c r="C16" s="111" t="s">
        <v>8</v>
      </c>
      <c r="D16" s="126" t="s">
        <v>207</v>
      </c>
      <c r="E16" s="112"/>
      <c r="F16" s="113" t="s">
        <v>31</v>
      </c>
      <c r="G16" s="122">
        <f>'Dara takht BHC'!F11</f>
        <v>0</v>
      </c>
      <c r="H16" s="114"/>
    </row>
    <row r="17" spans="1:8" s="2" customFormat="1" ht="15.6" x14ac:dyDescent="0.25">
      <c r="A17" s="110">
        <v>11</v>
      </c>
      <c r="B17" s="111" t="s">
        <v>6</v>
      </c>
      <c r="C17" s="111" t="s">
        <v>8</v>
      </c>
      <c r="D17" s="126" t="s">
        <v>208</v>
      </c>
      <c r="E17" s="112"/>
      <c r="F17" s="113" t="s">
        <v>31</v>
      </c>
      <c r="G17" s="122">
        <f>'Esfarz BHC'!F16</f>
        <v>0</v>
      </c>
      <c r="H17" s="114"/>
    </row>
    <row r="18" spans="1:8" s="2" customFormat="1" ht="15.6" x14ac:dyDescent="0.25">
      <c r="A18" s="110">
        <v>12</v>
      </c>
      <c r="B18" s="111" t="s">
        <v>6</v>
      </c>
      <c r="C18" s="111" t="s">
        <v>34</v>
      </c>
      <c r="D18" s="126" t="s">
        <v>34</v>
      </c>
      <c r="E18" s="112"/>
      <c r="F18" s="113" t="s">
        <v>35</v>
      </c>
      <c r="G18" s="122">
        <f>'Enjeel CHC'!F13</f>
        <v>0</v>
      </c>
      <c r="H18" s="114"/>
    </row>
    <row r="19" spans="1:8" s="2" customFormat="1" ht="15.6" x14ac:dyDescent="0.25">
      <c r="A19" s="110">
        <v>13</v>
      </c>
      <c r="B19" s="111" t="s">
        <v>6</v>
      </c>
      <c r="C19" s="111" t="s">
        <v>34</v>
      </c>
      <c r="D19" s="126" t="s">
        <v>936</v>
      </c>
      <c r="E19" s="112"/>
      <c r="F19" s="113" t="s">
        <v>31</v>
      </c>
      <c r="G19" s="122">
        <f>'Pol monar dar BHC'!F12</f>
        <v>0</v>
      </c>
      <c r="H19" s="114"/>
    </row>
    <row r="20" spans="1:8" s="9" customFormat="1" ht="15.6" x14ac:dyDescent="0.25">
      <c r="A20" s="110">
        <v>14</v>
      </c>
      <c r="B20" s="111" t="s">
        <v>6</v>
      </c>
      <c r="C20" s="111" t="s">
        <v>34</v>
      </c>
      <c r="D20" s="126" t="s">
        <v>61</v>
      </c>
      <c r="E20" s="112"/>
      <c r="F20" s="113" t="s">
        <v>31</v>
      </c>
      <c r="G20" s="122">
        <f>'Hawskarbas BHC'!F16</f>
        <v>0</v>
      </c>
      <c r="H20" s="114"/>
    </row>
    <row r="21" spans="1:8" s="9" customFormat="1" ht="15.6" x14ac:dyDescent="0.25">
      <c r="A21" s="110">
        <v>15</v>
      </c>
      <c r="B21" s="111" t="s">
        <v>6</v>
      </c>
      <c r="C21" s="111" t="s">
        <v>34</v>
      </c>
      <c r="D21" s="126" t="s">
        <v>62</v>
      </c>
      <c r="E21" s="112"/>
      <c r="F21" s="113" t="s">
        <v>35</v>
      </c>
      <c r="G21" s="122">
        <f>'Menara CHC'!F18</f>
        <v>0</v>
      </c>
      <c r="H21" s="114"/>
    </row>
    <row r="22" spans="1:8" s="2" customFormat="1" ht="15.6" x14ac:dyDescent="0.25">
      <c r="A22" s="110">
        <v>16</v>
      </c>
      <c r="B22" s="111" t="s">
        <v>6</v>
      </c>
      <c r="C22" s="111" t="s">
        <v>34</v>
      </c>
      <c r="D22" s="126" t="s">
        <v>79</v>
      </c>
      <c r="E22" s="112"/>
      <c r="F22" s="113" t="s">
        <v>32</v>
      </c>
      <c r="G22" s="122">
        <f>'Zaman Abad SHC'!F9</f>
        <v>0</v>
      </c>
      <c r="H22" s="114"/>
    </row>
    <row r="23" spans="1:8" s="2" customFormat="1" ht="15.6" x14ac:dyDescent="0.25">
      <c r="A23" s="110">
        <v>17</v>
      </c>
      <c r="B23" s="111" t="s">
        <v>6</v>
      </c>
      <c r="C23" s="111" t="s">
        <v>34</v>
      </c>
      <c r="D23" s="126" t="s">
        <v>63</v>
      </c>
      <c r="E23" s="112"/>
      <c r="F23" s="113" t="s">
        <v>35</v>
      </c>
      <c r="G23" s="122">
        <f>'Nawabad CHC'!F13</f>
        <v>0</v>
      </c>
      <c r="H23" s="114"/>
    </row>
    <row r="24" spans="1:8" s="2" customFormat="1" ht="15.6" x14ac:dyDescent="0.25">
      <c r="A24" s="110">
        <v>18</v>
      </c>
      <c r="B24" s="111" t="s">
        <v>6</v>
      </c>
      <c r="C24" s="111" t="s">
        <v>34</v>
      </c>
      <c r="D24" s="126" t="s">
        <v>64</v>
      </c>
      <c r="E24" s="112"/>
      <c r="F24" s="113" t="s">
        <v>35</v>
      </c>
      <c r="G24" s="122">
        <f>'Ba Ba Barq CHC '!F18</f>
        <v>0</v>
      </c>
      <c r="H24" s="114"/>
    </row>
    <row r="25" spans="1:8" s="2" customFormat="1" ht="15.6" x14ac:dyDescent="0.25">
      <c r="A25" s="110">
        <v>19</v>
      </c>
      <c r="B25" s="111" t="s">
        <v>6</v>
      </c>
      <c r="C25" s="111" t="s">
        <v>34</v>
      </c>
      <c r="D25" s="126" t="s">
        <v>65</v>
      </c>
      <c r="E25" s="112"/>
      <c r="F25" s="113" t="s">
        <v>35</v>
      </c>
      <c r="G25" s="122">
        <f>'Kahdistan CHC'!F12</f>
        <v>0</v>
      </c>
      <c r="H25" s="114"/>
    </row>
    <row r="26" spans="1:8" s="2" customFormat="1" ht="15.6" x14ac:dyDescent="0.25">
      <c r="A26" s="110">
        <v>20</v>
      </c>
      <c r="B26" s="111" t="s">
        <v>6</v>
      </c>
      <c r="C26" s="111" t="s">
        <v>34</v>
      </c>
      <c r="D26" s="126" t="s">
        <v>66</v>
      </c>
      <c r="E26" s="112"/>
      <c r="F26" s="113" t="s">
        <v>31</v>
      </c>
      <c r="G26" s="122">
        <f>'Qali Khwaja BHC'!F13</f>
        <v>0</v>
      </c>
      <c r="H26" s="114"/>
    </row>
    <row r="27" spans="1:8" s="2" customFormat="1" ht="15.6" x14ac:dyDescent="0.25">
      <c r="A27" s="110">
        <v>21</v>
      </c>
      <c r="B27" s="111" t="s">
        <v>6</v>
      </c>
      <c r="C27" s="111" t="s">
        <v>34</v>
      </c>
      <c r="D27" s="126" t="s">
        <v>67</v>
      </c>
      <c r="E27" s="112"/>
      <c r="F27" s="113" t="s">
        <v>35</v>
      </c>
      <c r="G27" s="122">
        <f>'Imami Shashnoor CHC'!F10</f>
        <v>0</v>
      </c>
      <c r="H27" s="114"/>
    </row>
    <row r="28" spans="1:8" s="2" customFormat="1" ht="15.6" x14ac:dyDescent="0.25">
      <c r="A28" s="110">
        <v>22</v>
      </c>
      <c r="B28" s="111" t="s">
        <v>6</v>
      </c>
      <c r="C28" s="111" t="s">
        <v>34</v>
      </c>
      <c r="D28" s="126" t="s">
        <v>68</v>
      </c>
      <c r="E28" s="112"/>
      <c r="F28" s="113" t="s">
        <v>35</v>
      </c>
      <c r="G28" s="122">
        <f>'Gozargah CHC'!F14</f>
        <v>0</v>
      </c>
      <c r="H28" s="114"/>
    </row>
    <row r="29" spans="1:8" s="2" customFormat="1" ht="15.6" x14ac:dyDescent="0.25">
      <c r="A29" s="110">
        <v>23</v>
      </c>
      <c r="B29" s="111" t="s">
        <v>6</v>
      </c>
      <c r="C29" s="111" t="s">
        <v>34</v>
      </c>
      <c r="D29" s="126" t="s">
        <v>69</v>
      </c>
      <c r="E29" s="112"/>
      <c r="F29" s="113" t="s">
        <v>35</v>
      </c>
      <c r="G29" s="122">
        <f>'Rawashan CHC '!F15</f>
        <v>0</v>
      </c>
      <c r="H29" s="114"/>
    </row>
    <row r="30" spans="1:8" s="2" customFormat="1" ht="15.6" x14ac:dyDescent="0.25">
      <c r="A30" s="110">
        <v>24</v>
      </c>
      <c r="B30" s="111" t="s">
        <v>6</v>
      </c>
      <c r="C30" s="111" t="s">
        <v>34</v>
      </c>
      <c r="D30" s="126" t="s">
        <v>70</v>
      </c>
      <c r="E30" s="112"/>
      <c r="F30" s="113" t="s">
        <v>32</v>
      </c>
      <c r="G30" s="122">
        <f>'Noqra SHC'!F16</f>
        <v>0</v>
      </c>
      <c r="H30" s="114"/>
    </row>
    <row r="31" spans="1:8" s="2" customFormat="1" ht="15.6" x14ac:dyDescent="0.25">
      <c r="A31" s="110">
        <v>25</v>
      </c>
      <c r="B31" s="111" t="s">
        <v>6</v>
      </c>
      <c r="C31" s="111" t="s">
        <v>34</v>
      </c>
      <c r="D31" s="126" t="s">
        <v>71</v>
      </c>
      <c r="E31" s="112"/>
      <c r="F31" s="113" t="s">
        <v>35</v>
      </c>
      <c r="G31" s="122">
        <f>'Jebraeel CHC'!F14</f>
        <v>0</v>
      </c>
      <c r="H31" s="114"/>
    </row>
    <row r="32" spans="1:8" s="2" customFormat="1" ht="18" customHeight="1" x14ac:dyDescent="0.25">
      <c r="A32" s="110">
        <v>26</v>
      </c>
      <c r="B32" s="111" t="s">
        <v>6</v>
      </c>
      <c r="C32" s="111" t="s">
        <v>34</v>
      </c>
      <c r="D32" s="126" t="s">
        <v>72</v>
      </c>
      <c r="E32" s="112"/>
      <c r="F32" s="113" t="s">
        <v>32</v>
      </c>
      <c r="G32" s="122">
        <f>'Khoshkrood SHC'!F15</f>
        <v>0</v>
      </c>
      <c r="H32" s="114"/>
    </row>
    <row r="33" spans="1:8" s="2" customFormat="1" ht="15.6" x14ac:dyDescent="0.25">
      <c r="A33" s="110">
        <v>27</v>
      </c>
      <c r="B33" s="111" t="s">
        <v>6</v>
      </c>
      <c r="C33" s="111" t="s">
        <v>34</v>
      </c>
      <c r="D33" s="126" t="s">
        <v>158</v>
      </c>
      <c r="E33" s="112"/>
      <c r="F33" s="113" t="s">
        <v>32</v>
      </c>
      <c r="G33" s="122">
        <f>'Bagh e dasht SHC'!F10</f>
        <v>0</v>
      </c>
      <c r="H33" s="114"/>
    </row>
    <row r="34" spans="1:8" s="2" customFormat="1" ht="15.6" x14ac:dyDescent="0.25">
      <c r="A34" s="110">
        <v>28</v>
      </c>
      <c r="B34" s="111" t="s">
        <v>6</v>
      </c>
      <c r="C34" s="111" t="s">
        <v>34</v>
      </c>
      <c r="D34" s="126" t="s">
        <v>73</v>
      </c>
      <c r="E34" s="112"/>
      <c r="F34" s="113" t="s">
        <v>35</v>
      </c>
      <c r="G34" s="122">
        <f>'Maslakh CHC'!F13</f>
        <v>0</v>
      </c>
      <c r="H34" s="114"/>
    </row>
    <row r="35" spans="1:8" s="2" customFormat="1" ht="15.6" x14ac:dyDescent="0.25">
      <c r="A35" s="110">
        <v>29</v>
      </c>
      <c r="B35" s="111" t="s">
        <v>6</v>
      </c>
      <c r="C35" s="111" t="s">
        <v>9</v>
      </c>
      <c r="D35" s="126" t="s">
        <v>9</v>
      </c>
      <c r="E35" s="112"/>
      <c r="F35" s="113" t="s">
        <v>35</v>
      </c>
      <c r="G35" s="122">
        <f>'Farsi CHC'!F16</f>
        <v>0</v>
      </c>
      <c r="H35" s="114"/>
    </row>
    <row r="36" spans="1:8" s="2" customFormat="1" ht="15.6" x14ac:dyDescent="0.25">
      <c r="A36" s="110">
        <v>30</v>
      </c>
      <c r="B36" s="111" t="s">
        <v>6</v>
      </c>
      <c r="C36" s="111" t="s">
        <v>9</v>
      </c>
      <c r="D36" s="126" t="s">
        <v>203</v>
      </c>
      <c r="E36" s="112"/>
      <c r="F36" s="113" t="s">
        <v>32</v>
      </c>
      <c r="G36" s="122">
        <f>'Sartick CHC'!F15</f>
        <v>0</v>
      </c>
      <c r="H36" s="114"/>
    </row>
    <row r="37" spans="1:8" s="2" customFormat="1" ht="15.6" x14ac:dyDescent="0.25">
      <c r="A37" s="110">
        <v>31</v>
      </c>
      <c r="B37" s="111" t="s">
        <v>6</v>
      </c>
      <c r="C37" s="111" t="s">
        <v>9</v>
      </c>
      <c r="D37" s="126" t="s">
        <v>204</v>
      </c>
      <c r="E37" s="112"/>
      <c r="F37" s="113" t="s">
        <v>32</v>
      </c>
      <c r="G37" s="122">
        <f>'Disk SHC '!F12</f>
        <v>0</v>
      </c>
      <c r="H37" s="114"/>
    </row>
    <row r="38" spans="1:8" s="2" customFormat="1" ht="15.6" x14ac:dyDescent="0.25">
      <c r="A38" s="110">
        <v>32</v>
      </c>
      <c r="B38" s="111" t="s">
        <v>6</v>
      </c>
      <c r="C38" s="111" t="s">
        <v>9</v>
      </c>
      <c r="D38" s="126" t="s">
        <v>937</v>
      </c>
      <c r="E38" s="112"/>
      <c r="F38" s="113" t="s">
        <v>32</v>
      </c>
      <c r="G38" s="122">
        <f>'Chaprood BHC'!F13</f>
        <v>0</v>
      </c>
      <c r="H38" s="114"/>
    </row>
    <row r="39" spans="1:8" s="2" customFormat="1" ht="15.6" x14ac:dyDescent="0.25">
      <c r="A39" s="110">
        <v>33</v>
      </c>
      <c r="B39" s="111" t="s">
        <v>6</v>
      </c>
      <c r="C39" s="111" t="s">
        <v>9</v>
      </c>
      <c r="D39" s="126" t="s">
        <v>205</v>
      </c>
      <c r="E39" s="112"/>
      <c r="F39" s="113" t="s">
        <v>32</v>
      </c>
      <c r="G39" s="122">
        <f>'Arkh CHC'!F13</f>
        <v>0</v>
      </c>
      <c r="H39" s="114"/>
    </row>
    <row r="40" spans="1:8" s="2" customFormat="1" ht="15.6" x14ac:dyDescent="0.25">
      <c r="A40" s="110">
        <v>34</v>
      </c>
      <c r="B40" s="111" t="s">
        <v>6</v>
      </c>
      <c r="C40" s="111" t="s">
        <v>9</v>
      </c>
      <c r="D40" s="126" t="s">
        <v>938</v>
      </c>
      <c r="E40" s="112"/>
      <c r="F40" s="113" t="s">
        <v>32</v>
      </c>
      <c r="G40" s="122">
        <f>'Pai Hesar CHC'!F13</f>
        <v>0</v>
      </c>
      <c r="H40" s="114"/>
    </row>
    <row r="41" spans="1:8" s="2" customFormat="1" ht="15.6" x14ac:dyDescent="0.25">
      <c r="A41" s="110">
        <v>35</v>
      </c>
      <c r="B41" s="111" t="s">
        <v>6</v>
      </c>
      <c r="C41" s="111" t="s">
        <v>160</v>
      </c>
      <c r="D41" s="126" t="s">
        <v>160</v>
      </c>
      <c r="E41" s="112"/>
      <c r="F41" s="113" t="s">
        <v>24</v>
      </c>
      <c r="G41" s="122">
        <f>'GHRUYAN DH'!F19</f>
        <v>0</v>
      </c>
      <c r="H41" s="114"/>
    </row>
    <row r="42" spans="1:8" s="2" customFormat="1" ht="15.6" x14ac:dyDescent="0.25">
      <c r="A42" s="110">
        <v>36</v>
      </c>
      <c r="B42" s="111" t="s">
        <v>6</v>
      </c>
      <c r="C42" s="111" t="s">
        <v>160</v>
      </c>
      <c r="D42" s="126" t="s">
        <v>161</v>
      </c>
      <c r="E42" s="112"/>
      <c r="F42" s="113" t="s">
        <v>31</v>
      </c>
      <c r="G42" s="122">
        <f>'BARNABAD BHC'!F15</f>
        <v>0</v>
      </c>
      <c r="H42" s="114"/>
    </row>
    <row r="43" spans="1:8" ht="15.6" x14ac:dyDescent="0.3">
      <c r="A43" s="110">
        <v>37</v>
      </c>
      <c r="B43" s="111" t="s">
        <v>6</v>
      </c>
      <c r="C43" s="111" t="s">
        <v>160</v>
      </c>
      <c r="D43" s="126" t="s">
        <v>162</v>
      </c>
      <c r="E43" s="112"/>
      <c r="F43" s="113" t="s">
        <v>32</v>
      </c>
      <c r="G43" s="122">
        <f>'Gawdar SHC'!F13</f>
        <v>0</v>
      </c>
      <c r="H43" s="114"/>
    </row>
    <row r="44" spans="1:8" ht="15.6" x14ac:dyDescent="0.3">
      <c r="A44" s="110">
        <v>38</v>
      </c>
      <c r="B44" s="111" t="s">
        <v>6</v>
      </c>
      <c r="C44" s="111" t="s">
        <v>160</v>
      </c>
      <c r="D44" s="126" t="s">
        <v>163</v>
      </c>
      <c r="E44" s="112"/>
      <c r="F44" s="113" t="s">
        <v>31</v>
      </c>
      <c r="G44" s="122">
        <f>'Haft chah BHC'!F13</f>
        <v>0</v>
      </c>
      <c r="H44" s="114"/>
    </row>
    <row r="45" spans="1:8" ht="15.6" x14ac:dyDescent="0.3">
      <c r="A45" s="110">
        <v>39</v>
      </c>
      <c r="B45" s="111" t="s">
        <v>6</v>
      </c>
      <c r="C45" s="111" t="s">
        <v>160</v>
      </c>
      <c r="D45" s="126" t="s">
        <v>939</v>
      </c>
      <c r="E45" s="112"/>
      <c r="F45" s="113" t="s">
        <v>31</v>
      </c>
      <c r="G45" s="122">
        <f>'Sabul BHC'!F18</f>
        <v>0</v>
      </c>
      <c r="H45" s="114"/>
    </row>
    <row r="46" spans="1:8" ht="15.6" x14ac:dyDescent="0.3">
      <c r="A46" s="110">
        <v>40</v>
      </c>
      <c r="B46" s="111" t="s">
        <v>6</v>
      </c>
      <c r="C46" s="111" t="s">
        <v>160</v>
      </c>
      <c r="D46" s="126" t="s">
        <v>164</v>
      </c>
      <c r="E46" s="112"/>
      <c r="F46" s="113" t="s">
        <v>31</v>
      </c>
      <c r="G46" s="122">
        <f>'Chahrig BHC'!F13</f>
        <v>0</v>
      </c>
      <c r="H46" s="114"/>
    </row>
    <row r="47" spans="1:8" ht="15.6" x14ac:dyDescent="0.3">
      <c r="A47" s="110">
        <v>41</v>
      </c>
      <c r="B47" s="111" t="s">
        <v>6</v>
      </c>
      <c r="C47" s="111" t="s">
        <v>940</v>
      </c>
      <c r="D47" s="126" t="s">
        <v>169</v>
      </c>
      <c r="E47" s="112"/>
      <c r="F47" s="113" t="s">
        <v>32</v>
      </c>
      <c r="G47" s="122">
        <f>'Khamziarat SHC'!F9</f>
        <v>0</v>
      </c>
      <c r="H47" s="114"/>
    </row>
    <row r="48" spans="1:8" ht="15.6" x14ac:dyDescent="0.3">
      <c r="A48" s="110">
        <v>42</v>
      </c>
      <c r="B48" s="111" t="s">
        <v>6</v>
      </c>
      <c r="C48" s="111" t="s">
        <v>22</v>
      </c>
      <c r="D48" s="126" t="s">
        <v>23</v>
      </c>
      <c r="E48" s="112"/>
      <c r="F48" s="113" t="s">
        <v>24</v>
      </c>
      <c r="G48" s="122">
        <f>'Gozara DH '!F17</f>
        <v>0</v>
      </c>
      <c r="H48" s="114"/>
    </row>
    <row r="49" spans="1:8" ht="15.6" x14ac:dyDescent="0.3">
      <c r="A49" s="110">
        <v>43</v>
      </c>
      <c r="B49" s="111" t="s">
        <v>6</v>
      </c>
      <c r="C49" s="111" t="s">
        <v>22</v>
      </c>
      <c r="D49" s="126" t="s">
        <v>25</v>
      </c>
      <c r="E49" s="112"/>
      <c r="F49" s="113" t="s">
        <v>31</v>
      </c>
      <c r="G49" s="122">
        <f>'Malan BHC'!F10</f>
        <v>0</v>
      </c>
      <c r="H49" s="114"/>
    </row>
    <row r="50" spans="1:8" ht="15.6" x14ac:dyDescent="0.3">
      <c r="A50" s="110">
        <v>44</v>
      </c>
      <c r="B50" s="111" t="s">
        <v>6</v>
      </c>
      <c r="C50" s="111" t="s">
        <v>22</v>
      </c>
      <c r="D50" s="126" t="s">
        <v>26</v>
      </c>
      <c r="E50" s="112"/>
      <c r="F50" s="113" t="s">
        <v>31</v>
      </c>
      <c r="G50" s="122">
        <f>'Poshtkoh BHC'!F10</f>
        <v>0</v>
      </c>
      <c r="H50" s="114"/>
    </row>
    <row r="51" spans="1:8" ht="15.6" x14ac:dyDescent="0.3">
      <c r="A51" s="110">
        <v>45</v>
      </c>
      <c r="B51" s="111" t="s">
        <v>6</v>
      </c>
      <c r="C51" s="111" t="s">
        <v>22</v>
      </c>
      <c r="D51" s="126" t="s">
        <v>52</v>
      </c>
      <c r="E51" s="112"/>
      <c r="F51" s="113" t="s">
        <v>31</v>
      </c>
      <c r="G51" s="122">
        <f>'sayawashan BHC'!F13</f>
        <v>0</v>
      </c>
      <c r="H51" s="114"/>
    </row>
    <row r="52" spans="1:8" ht="15.6" x14ac:dyDescent="0.3">
      <c r="A52" s="110">
        <v>46</v>
      </c>
      <c r="B52" s="111" t="s">
        <v>6</v>
      </c>
      <c r="C52" s="111" t="s">
        <v>22</v>
      </c>
      <c r="D52" s="126" t="s">
        <v>27</v>
      </c>
      <c r="E52" s="112"/>
      <c r="F52" s="113" t="s">
        <v>32</v>
      </c>
      <c r="G52" s="122">
        <f>'Nashin SHC'!F13</f>
        <v>0</v>
      </c>
      <c r="H52" s="114"/>
    </row>
    <row r="53" spans="1:8" ht="15.6" x14ac:dyDescent="0.3">
      <c r="A53" s="110">
        <v>47</v>
      </c>
      <c r="B53" s="111" t="s">
        <v>6</v>
      </c>
      <c r="C53" s="111" t="s">
        <v>22</v>
      </c>
      <c r="D53" s="126" t="s">
        <v>28</v>
      </c>
      <c r="E53" s="112"/>
      <c r="F53" s="113" t="s">
        <v>32</v>
      </c>
      <c r="G53" s="122">
        <f>'Kort SHC '!F12</f>
        <v>0</v>
      </c>
      <c r="H53" s="114"/>
    </row>
    <row r="54" spans="1:8" ht="15.6" x14ac:dyDescent="0.3">
      <c r="A54" s="110">
        <v>48</v>
      </c>
      <c r="B54" s="111" t="s">
        <v>6</v>
      </c>
      <c r="C54" s="111" t="s">
        <v>22</v>
      </c>
      <c r="D54" s="126" t="s">
        <v>53</v>
      </c>
      <c r="E54" s="112"/>
      <c r="F54" s="113" t="s">
        <v>32</v>
      </c>
      <c r="G54" s="122">
        <f>'Nayestan SHC'!F11</f>
        <v>0</v>
      </c>
      <c r="H54" s="114"/>
    </row>
    <row r="55" spans="1:8" ht="15.6" x14ac:dyDescent="0.3">
      <c r="A55" s="110">
        <v>49</v>
      </c>
      <c r="B55" s="111" t="s">
        <v>6</v>
      </c>
      <c r="C55" s="111" t="s">
        <v>22</v>
      </c>
      <c r="D55" s="126" t="s">
        <v>29</v>
      </c>
      <c r="E55" s="112"/>
      <c r="F55" s="113" t="s">
        <v>32</v>
      </c>
      <c r="G55" s="122">
        <f>'Chah Bolbol SHC'!F15</f>
        <v>0</v>
      </c>
      <c r="H55" s="114"/>
    </row>
    <row r="56" spans="1:8" ht="15.6" x14ac:dyDescent="0.3">
      <c r="A56" s="110">
        <v>50</v>
      </c>
      <c r="B56" s="111" t="s">
        <v>6</v>
      </c>
      <c r="C56" s="111" t="s">
        <v>22</v>
      </c>
      <c r="D56" s="126" t="s">
        <v>30</v>
      </c>
      <c r="E56" s="112"/>
      <c r="F56" s="113" t="s">
        <v>31</v>
      </c>
      <c r="G56" s="122">
        <f>'Dahnaw BHC '!F9</f>
        <v>0</v>
      </c>
      <c r="H56" s="114"/>
    </row>
    <row r="57" spans="1:8" ht="15.6" x14ac:dyDescent="0.3">
      <c r="A57" s="110">
        <v>51</v>
      </c>
      <c r="B57" s="111" t="s">
        <v>6</v>
      </c>
      <c r="C57" s="111" t="s">
        <v>22</v>
      </c>
      <c r="D57" s="126" t="s">
        <v>33</v>
      </c>
      <c r="E57" s="112"/>
      <c r="F57" s="113" t="s">
        <v>31</v>
      </c>
      <c r="G57" s="122">
        <f>'Gushmir BHC'!F12</f>
        <v>0</v>
      </c>
      <c r="H57" s="114"/>
    </row>
    <row r="58" spans="1:8" ht="15.6" x14ac:dyDescent="0.3">
      <c r="A58" s="110">
        <v>52</v>
      </c>
      <c r="B58" s="111" t="s">
        <v>6</v>
      </c>
      <c r="C58" s="111" t="s">
        <v>11</v>
      </c>
      <c r="D58" s="126" t="s">
        <v>11</v>
      </c>
      <c r="E58" s="112"/>
      <c r="F58" s="113" t="s">
        <v>24</v>
      </c>
      <c r="G58" s="122">
        <f>'Gulran DH '!F19</f>
        <v>0</v>
      </c>
      <c r="H58" s="114"/>
    </row>
    <row r="59" spans="1:8" ht="15.6" x14ac:dyDescent="0.3">
      <c r="A59" s="110">
        <v>53</v>
      </c>
      <c r="B59" s="111" t="s">
        <v>6</v>
      </c>
      <c r="C59" s="111" t="s">
        <v>11</v>
      </c>
      <c r="D59" s="126" t="s">
        <v>192</v>
      </c>
      <c r="E59" s="112"/>
      <c r="F59" s="113" t="s">
        <v>31</v>
      </c>
      <c r="G59" s="122">
        <f>'Lahrab BHC'!F16</f>
        <v>0</v>
      </c>
      <c r="H59" s="114"/>
    </row>
    <row r="60" spans="1:8" ht="15.6" x14ac:dyDescent="0.3">
      <c r="A60" s="110">
        <v>54</v>
      </c>
      <c r="B60" s="111" t="s">
        <v>6</v>
      </c>
      <c r="C60" s="111" t="s">
        <v>11</v>
      </c>
      <c r="D60" s="126" t="s">
        <v>193</v>
      </c>
      <c r="E60" s="112"/>
      <c r="F60" s="113" t="s">
        <v>31</v>
      </c>
      <c r="G60" s="122">
        <f>'Khogyani BHC'!F14</f>
        <v>0</v>
      </c>
      <c r="H60" s="114"/>
    </row>
    <row r="61" spans="1:8" ht="15.6" x14ac:dyDescent="0.3">
      <c r="A61" s="110">
        <v>55</v>
      </c>
      <c r="B61" s="111" t="s">
        <v>6</v>
      </c>
      <c r="C61" s="111" t="s">
        <v>11</v>
      </c>
      <c r="D61" s="126" t="s">
        <v>194</v>
      </c>
      <c r="E61" s="112"/>
      <c r="F61" s="113" t="s">
        <v>31</v>
      </c>
      <c r="G61" s="122">
        <f>'Kariz Elyas BHC'!F15</f>
        <v>0</v>
      </c>
      <c r="H61" s="114"/>
    </row>
    <row r="62" spans="1:8" s="3" customFormat="1" ht="15.6" x14ac:dyDescent="0.3">
      <c r="A62" s="110">
        <v>56</v>
      </c>
      <c r="B62" s="111" t="s">
        <v>6</v>
      </c>
      <c r="C62" s="111" t="s">
        <v>11</v>
      </c>
      <c r="D62" s="126" t="s">
        <v>195</v>
      </c>
      <c r="E62" s="112"/>
      <c r="F62" s="113" t="s">
        <v>32</v>
      </c>
      <c r="G62" s="122">
        <f>'Sang kotal SHC'!F10</f>
        <v>0</v>
      </c>
      <c r="H62" s="114"/>
    </row>
    <row r="63" spans="1:8" ht="15.6" x14ac:dyDescent="0.3">
      <c r="A63" s="110">
        <v>57</v>
      </c>
      <c r="B63" s="111" t="s">
        <v>6</v>
      </c>
      <c r="C63" s="111" t="s">
        <v>11</v>
      </c>
      <c r="D63" s="126" t="s">
        <v>196</v>
      </c>
      <c r="E63" s="112"/>
      <c r="F63" s="113" t="s">
        <v>31</v>
      </c>
      <c r="G63" s="122">
        <f>'Totichi BHC'!F16</f>
        <v>0</v>
      </c>
      <c r="H63" s="114"/>
    </row>
    <row r="64" spans="1:8" ht="15.6" x14ac:dyDescent="0.3">
      <c r="A64" s="110">
        <v>58</v>
      </c>
      <c r="B64" s="111" t="s">
        <v>6</v>
      </c>
      <c r="C64" s="111" t="s">
        <v>12</v>
      </c>
      <c r="D64" s="126" t="s">
        <v>174</v>
      </c>
      <c r="E64" s="112"/>
      <c r="F64" s="113" t="s">
        <v>32</v>
      </c>
      <c r="G64" s="122">
        <f>'Ali Abad SHC'!F11</f>
        <v>0</v>
      </c>
      <c r="H64" s="114"/>
    </row>
    <row r="65" spans="1:8" ht="15.6" x14ac:dyDescent="0.3">
      <c r="A65" s="110">
        <v>59</v>
      </c>
      <c r="B65" s="111" t="s">
        <v>6</v>
      </c>
      <c r="C65" s="111" t="s">
        <v>178</v>
      </c>
      <c r="D65" s="126" t="s">
        <v>178</v>
      </c>
      <c r="E65" s="112"/>
      <c r="F65" s="113" t="s">
        <v>35</v>
      </c>
      <c r="G65" s="122">
        <f>'Karukh CHC'!F14</f>
        <v>0</v>
      </c>
      <c r="H65" s="114"/>
    </row>
    <row r="66" spans="1:8" ht="15.6" x14ac:dyDescent="0.3">
      <c r="A66" s="110">
        <v>60</v>
      </c>
      <c r="B66" s="111" t="s">
        <v>6</v>
      </c>
      <c r="C66" s="111" t="s">
        <v>178</v>
      </c>
      <c r="D66" s="126" t="s">
        <v>200</v>
      </c>
      <c r="E66" s="112"/>
      <c r="F66" s="113" t="s">
        <v>31</v>
      </c>
      <c r="G66" s="122">
        <f>'Jandah khan BHC'!F12</f>
        <v>0</v>
      </c>
      <c r="H66" s="114"/>
    </row>
    <row r="67" spans="1:8" ht="15.6" x14ac:dyDescent="0.3">
      <c r="A67" s="110">
        <v>61</v>
      </c>
      <c r="B67" s="111" t="s">
        <v>6</v>
      </c>
      <c r="C67" s="111" t="s">
        <v>178</v>
      </c>
      <c r="D67" s="126" t="s">
        <v>202</v>
      </c>
      <c r="E67" s="112"/>
      <c r="F67" s="113" t="s">
        <v>31</v>
      </c>
      <c r="G67" s="122">
        <f>'Naistan BHC'!F11</f>
        <v>0</v>
      </c>
      <c r="H67" s="114"/>
    </row>
    <row r="68" spans="1:8" s="3" customFormat="1" ht="15.6" x14ac:dyDescent="0.3">
      <c r="A68" s="110">
        <v>62</v>
      </c>
      <c r="B68" s="111" t="s">
        <v>6</v>
      </c>
      <c r="C68" s="111" t="s">
        <v>10</v>
      </c>
      <c r="D68" s="126" t="s">
        <v>10</v>
      </c>
      <c r="E68" s="112"/>
      <c r="F68" s="113" t="s">
        <v>35</v>
      </c>
      <c r="G68" s="122">
        <f>'Kohsan CHC'!F14</f>
        <v>0</v>
      </c>
      <c r="H68" s="114"/>
    </row>
    <row r="69" spans="1:8" ht="15.6" x14ac:dyDescent="0.3">
      <c r="A69" s="110">
        <v>63</v>
      </c>
      <c r="B69" s="111" t="s">
        <v>6</v>
      </c>
      <c r="C69" s="111" t="s">
        <v>10</v>
      </c>
      <c r="D69" s="126" t="s">
        <v>197</v>
      </c>
      <c r="E69" s="112"/>
      <c r="F69" s="113" t="s">
        <v>35</v>
      </c>
      <c r="G69" s="122">
        <f>'Islam Qala CHC'!F15</f>
        <v>0</v>
      </c>
      <c r="H69" s="114"/>
    </row>
    <row r="70" spans="1:8" ht="15.6" x14ac:dyDescent="0.3">
      <c r="A70" s="110">
        <v>64</v>
      </c>
      <c r="B70" s="111" t="s">
        <v>6</v>
      </c>
      <c r="C70" s="111" t="s">
        <v>10</v>
      </c>
      <c r="D70" s="126" t="s">
        <v>198</v>
      </c>
      <c r="E70" s="112"/>
      <c r="F70" s="113" t="s">
        <v>31</v>
      </c>
      <c r="G70" s="122">
        <f>'Bunyad BHC'!F14</f>
        <v>0</v>
      </c>
      <c r="H70" s="114"/>
    </row>
    <row r="71" spans="1:8" ht="15.6" x14ac:dyDescent="0.3">
      <c r="A71" s="110">
        <v>65</v>
      </c>
      <c r="B71" s="111" t="s">
        <v>6</v>
      </c>
      <c r="C71" s="111" t="s">
        <v>10</v>
      </c>
      <c r="D71" s="126" t="s">
        <v>199</v>
      </c>
      <c r="E71" s="112"/>
      <c r="F71" s="113" t="s">
        <v>32</v>
      </c>
      <c r="G71" s="122">
        <f>'Ahmad Abad SHC'!F15</f>
        <v>0</v>
      </c>
      <c r="H71" s="114"/>
    </row>
    <row r="72" spans="1:8" ht="15.6" x14ac:dyDescent="0.3">
      <c r="A72" s="110">
        <v>66</v>
      </c>
      <c r="B72" s="111" t="s">
        <v>6</v>
      </c>
      <c r="C72" s="111" t="s">
        <v>180</v>
      </c>
      <c r="D72" s="126" t="s">
        <v>187</v>
      </c>
      <c r="E72" s="112"/>
      <c r="F72" s="113" t="s">
        <v>35</v>
      </c>
      <c r="G72" s="122">
        <f>'Koklam CHC'!F12</f>
        <v>0</v>
      </c>
      <c r="H72" s="114"/>
    </row>
    <row r="73" spans="1:8" ht="15.6" x14ac:dyDescent="0.3">
      <c r="A73" s="110">
        <v>67</v>
      </c>
      <c r="B73" s="111" t="s">
        <v>6</v>
      </c>
      <c r="C73" s="111" t="s">
        <v>180</v>
      </c>
      <c r="D73" s="126" t="s">
        <v>188</v>
      </c>
      <c r="E73" s="112"/>
      <c r="F73" s="113" t="s">
        <v>32</v>
      </c>
      <c r="G73" s="122">
        <f>Patakzar!F14</f>
        <v>0</v>
      </c>
      <c r="H73" s="114"/>
    </row>
    <row r="74" spans="1:8" ht="15.6" x14ac:dyDescent="0.3">
      <c r="A74" s="110">
        <v>68</v>
      </c>
      <c r="B74" s="111" t="s">
        <v>6</v>
      </c>
      <c r="C74" s="111" t="s">
        <v>180</v>
      </c>
      <c r="D74" s="126" t="s">
        <v>189</v>
      </c>
      <c r="E74" s="112"/>
      <c r="F74" s="113" t="s">
        <v>32</v>
      </c>
      <c r="G74" s="122">
        <f>'Alaqadari SHC'!F19</f>
        <v>0</v>
      </c>
      <c r="H74" s="114"/>
    </row>
    <row r="75" spans="1:8" ht="15.6" x14ac:dyDescent="0.3">
      <c r="A75" s="110">
        <v>69</v>
      </c>
      <c r="B75" s="111" t="s">
        <v>6</v>
      </c>
      <c r="C75" s="111" t="s">
        <v>180</v>
      </c>
      <c r="D75" s="126" t="s">
        <v>190</v>
      </c>
      <c r="E75" s="112"/>
      <c r="F75" s="113" t="s">
        <v>32</v>
      </c>
      <c r="G75" s="122">
        <f>'khwaja qalandar SHC'!F12</f>
        <v>0</v>
      </c>
      <c r="H75" s="114"/>
    </row>
    <row r="76" spans="1:8" ht="15.6" x14ac:dyDescent="0.3">
      <c r="A76" s="110">
        <v>70</v>
      </c>
      <c r="B76" s="111" t="s">
        <v>6</v>
      </c>
      <c r="C76" s="111" t="s">
        <v>180</v>
      </c>
      <c r="D76" s="126" t="s">
        <v>941</v>
      </c>
      <c r="E76" s="112"/>
      <c r="F76" s="113" t="s">
        <v>32</v>
      </c>
      <c r="G76" s="122">
        <f>'Gala Chaqir SHC'!F10</f>
        <v>0</v>
      </c>
      <c r="H76" s="114"/>
    </row>
    <row r="77" spans="1:8" ht="15.6" x14ac:dyDescent="0.3">
      <c r="A77" s="110">
        <v>71</v>
      </c>
      <c r="B77" s="111" t="s">
        <v>6</v>
      </c>
      <c r="C77" s="111" t="s">
        <v>180</v>
      </c>
      <c r="D77" s="126" t="s">
        <v>191</v>
      </c>
      <c r="E77" s="112"/>
      <c r="F77" s="113" t="s">
        <v>32</v>
      </c>
      <c r="G77" s="122">
        <f>'Sarcha SHC'!F14</f>
        <v>0</v>
      </c>
      <c r="H77" s="114"/>
    </row>
    <row r="78" spans="1:8" s="3" customFormat="1" ht="15.6" x14ac:dyDescent="0.3">
      <c r="A78" s="110">
        <v>72</v>
      </c>
      <c r="B78" s="111" t="s">
        <v>6</v>
      </c>
      <c r="C78" s="111" t="s">
        <v>180</v>
      </c>
      <c r="D78" s="126" t="s">
        <v>942</v>
      </c>
      <c r="E78" s="112"/>
      <c r="F78" s="113" t="s">
        <v>32</v>
      </c>
      <c r="G78" s="122">
        <f>'Kariz zaman SHC'!F10</f>
        <v>0</v>
      </c>
      <c r="H78" s="114"/>
    </row>
    <row r="79" spans="1:8" ht="15.6" x14ac:dyDescent="0.3">
      <c r="A79" s="110">
        <v>73</v>
      </c>
      <c r="B79" s="111" t="s">
        <v>6</v>
      </c>
      <c r="C79" s="111" t="s">
        <v>179</v>
      </c>
      <c r="D79" s="126" t="s">
        <v>181</v>
      </c>
      <c r="E79" s="112"/>
      <c r="F79" s="113" t="s">
        <v>35</v>
      </c>
      <c r="G79" s="122">
        <f>'Rabat Sangi CHC'!F12</f>
        <v>0</v>
      </c>
      <c r="H79" s="114"/>
    </row>
    <row r="80" spans="1:8" ht="15.6" x14ac:dyDescent="0.3">
      <c r="A80" s="110">
        <v>74</v>
      </c>
      <c r="B80" s="111" t="s">
        <v>6</v>
      </c>
      <c r="C80" s="111" t="s">
        <v>179</v>
      </c>
      <c r="D80" s="126" t="s">
        <v>182</v>
      </c>
      <c r="E80" s="112"/>
      <c r="F80" s="113" t="s">
        <v>32</v>
      </c>
      <c r="G80" s="122">
        <f>'Alaf SHC'!F10</f>
        <v>0</v>
      </c>
      <c r="H80" s="114"/>
    </row>
    <row r="81" spans="1:8" ht="15.6" x14ac:dyDescent="0.3">
      <c r="A81" s="110">
        <v>75</v>
      </c>
      <c r="B81" s="111" t="s">
        <v>6</v>
      </c>
      <c r="C81" s="111" t="s">
        <v>179</v>
      </c>
      <c r="D81" s="126" t="s">
        <v>183</v>
      </c>
      <c r="E81" s="112"/>
      <c r="F81" s="113" t="s">
        <v>31</v>
      </c>
      <c r="G81" s="122">
        <f>'Yakadarakht SHC'!F12</f>
        <v>0</v>
      </c>
      <c r="H81" s="114"/>
    </row>
    <row r="82" spans="1:8" ht="15.6" x14ac:dyDescent="0.3">
      <c r="A82" s="110">
        <v>76</v>
      </c>
      <c r="B82" s="111" t="s">
        <v>6</v>
      </c>
      <c r="C82" s="111" t="s">
        <v>179</v>
      </c>
      <c r="D82" s="126" t="s">
        <v>184</v>
      </c>
      <c r="E82" s="112"/>
      <c r="F82" s="113" t="s">
        <v>32</v>
      </c>
      <c r="G82" s="122">
        <f>'Ajrema SHC'!F10</f>
        <v>0</v>
      </c>
      <c r="H82" s="114"/>
    </row>
    <row r="83" spans="1:8" ht="15.6" x14ac:dyDescent="0.3">
      <c r="A83" s="110">
        <v>77</v>
      </c>
      <c r="B83" s="111" t="s">
        <v>6</v>
      </c>
      <c r="C83" s="111" t="s">
        <v>179</v>
      </c>
      <c r="D83" s="126" t="s">
        <v>185</v>
      </c>
      <c r="E83" s="112"/>
      <c r="F83" s="113" t="s">
        <v>31</v>
      </c>
      <c r="G83" s="122">
        <f>'Jafar big BHC'!F11</f>
        <v>0</v>
      </c>
      <c r="H83" s="114"/>
    </row>
    <row r="84" spans="1:8" ht="15.6" x14ac:dyDescent="0.3">
      <c r="A84" s="110">
        <v>78</v>
      </c>
      <c r="B84" s="111" t="s">
        <v>6</v>
      </c>
      <c r="C84" s="111" t="s">
        <v>179</v>
      </c>
      <c r="D84" s="126" t="s">
        <v>186</v>
      </c>
      <c r="E84" s="112"/>
      <c r="F84" s="113" t="s">
        <v>143</v>
      </c>
      <c r="G84" s="122">
        <f>'Torghundi CHC+'!F16</f>
        <v>0</v>
      </c>
      <c r="H84" s="114"/>
    </row>
    <row r="85" spans="1:8" ht="15.6" x14ac:dyDescent="0.3">
      <c r="A85" s="110">
        <v>79</v>
      </c>
      <c r="B85" s="111" t="s">
        <v>6</v>
      </c>
      <c r="C85" s="111" t="s">
        <v>7</v>
      </c>
      <c r="D85" s="126" t="s">
        <v>142</v>
      </c>
      <c r="E85" s="112"/>
      <c r="F85" s="113" t="s">
        <v>143</v>
      </c>
      <c r="G85" s="122">
        <f>'Obi CHC+'!F16</f>
        <v>0</v>
      </c>
      <c r="H85" s="114"/>
    </row>
    <row r="86" spans="1:8" ht="15.6" x14ac:dyDescent="0.3">
      <c r="A86" s="110">
        <v>80</v>
      </c>
      <c r="B86" s="111" t="s">
        <v>6</v>
      </c>
      <c r="C86" s="111" t="s">
        <v>7</v>
      </c>
      <c r="D86" s="126" t="s">
        <v>144</v>
      </c>
      <c r="E86" s="112"/>
      <c r="F86" s="113" t="s">
        <v>32</v>
      </c>
      <c r="G86" s="122">
        <f>'Tagabyari SHC'!F13</f>
        <v>0</v>
      </c>
      <c r="H86" s="114"/>
    </row>
    <row r="87" spans="1:8" ht="15.6" x14ac:dyDescent="0.3">
      <c r="A87" s="110">
        <v>81</v>
      </c>
      <c r="B87" s="111" t="s">
        <v>6</v>
      </c>
      <c r="C87" s="111" t="s">
        <v>7</v>
      </c>
      <c r="D87" s="126" t="s">
        <v>145</v>
      </c>
      <c r="E87" s="112"/>
      <c r="F87" s="113" t="s">
        <v>32</v>
      </c>
      <c r="G87" s="122">
        <f>'Jainiwa SHC'!F13</f>
        <v>0</v>
      </c>
      <c r="H87" s="114"/>
    </row>
    <row r="88" spans="1:8" ht="15.6" x14ac:dyDescent="0.3">
      <c r="A88" s="110">
        <v>82</v>
      </c>
      <c r="B88" s="111" t="s">
        <v>6</v>
      </c>
      <c r="C88" s="111" t="s">
        <v>7</v>
      </c>
      <c r="D88" s="126" t="s">
        <v>146</v>
      </c>
      <c r="E88" s="112"/>
      <c r="F88" s="113" t="s">
        <v>32</v>
      </c>
      <c r="G88" s="122">
        <f>'Haft gala SHC '!F15</f>
        <v>0</v>
      </c>
      <c r="H88" s="114"/>
    </row>
    <row r="89" spans="1:8" ht="15.6" x14ac:dyDescent="0.3">
      <c r="A89" s="110">
        <v>83</v>
      </c>
      <c r="B89" s="111" t="s">
        <v>6</v>
      </c>
      <c r="C89" s="111" t="s">
        <v>7</v>
      </c>
      <c r="D89" s="126" t="s">
        <v>147</v>
      </c>
      <c r="E89" s="112"/>
      <c r="F89" s="113" t="s">
        <v>31</v>
      </c>
      <c r="G89" s="122">
        <f>'Serwan BHC'!F12</f>
        <v>0</v>
      </c>
      <c r="H89" s="114"/>
    </row>
    <row r="90" spans="1:8" ht="15.6" x14ac:dyDescent="0.3">
      <c r="A90" s="110">
        <v>84</v>
      </c>
      <c r="B90" s="111" t="s">
        <v>6</v>
      </c>
      <c r="C90" s="111" t="s">
        <v>149</v>
      </c>
      <c r="D90" s="126" t="s">
        <v>149</v>
      </c>
      <c r="E90" s="112"/>
      <c r="F90" s="113" t="s">
        <v>143</v>
      </c>
      <c r="G90" s="122">
        <f>'PASHTON ZARGHON CHC+'!F14</f>
        <v>0</v>
      </c>
      <c r="H90" s="114"/>
    </row>
    <row r="91" spans="1:8" ht="18" customHeight="1" x14ac:dyDescent="0.3">
      <c r="A91" s="110">
        <v>85</v>
      </c>
      <c r="B91" s="111" t="s">
        <v>6</v>
      </c>
      <c r="C91" s="111" t="s">
        <v>149</v>
      </c>
      <c r="D91" s="126" t="s">
        <v>155</v>
      </c>
      <c r="E91" s="112"/>
      <c r="F91" s="113" t="s">
        <v>31</v>
      </c>
      <c r="G91" s="122">
        <f>'Dasht e naizan SHC'!F14</f>
        <v>0</v>
      </c>
      <c r="H91" s="114"/>
    </row>
    <row r="92" spans="1:8" ht="15.6" x14ac:dyDescent="0.3">
      <c r="A92" s="110">
        <v>86</v>
      </c>
      <c r="B92" s="111" t="s">
        <v>6</v>
      </c>
      <c r="C92" s="111" t="s">
        <v>149</v>
      </c>
      <c r="D92" s="126" t="s">
        <v>154</v>
      </c>
      <c r="E92" s="112"/>
      <c r="F92" s="113" t="s">
        <v>31</v>
      </c>
      <c r="G92" s="122">
        <f>'Mar Abad BHC'!F13</f>
        <v>0</v>
      </c>
      <c r="H92" s="114"/>
    </row>
    <row r="93" spans="1:8" ht="15.6" x14ac:dyDescent="0.3">
      <c r="A93" s="110">
        <v>87</v>
      </c>
      <c r="B93" s="111" t="s">
        <v>6</v>
      </c>
      <c r="C93" s="111" t="s">
        <v>149</v>
      </c>
      <c r="D93" s="126" t="s">
        <v>153</v>
      </c>
      <c r="E93" s="112"/>
      <c r="F93" s="113" t="s">
        <v>32</v>
      </c>
      <c r="G93" s="122">
        <f>'Taqcha SHC'!F13</f>
        <v>0</v>
      </c>
      <c r="H93" s="114"/>
    </row>
    <row r="94" spans="1:8" ht="15.6" x14ac:dyDescent="0.3">
      <c r="A94" s="110">
        <v>88</v>
      </c>
      <c r="B94" s="111" t="s">
        <v>6</v>
      </c>
      <c r="C94" s="111" t="s">
        <v>149</v>
      </c>
      <c r="D94" s="126" t="s">
        <v>152</v>
      </c>
      <c r="E94" s="112"/>
      <c r="F94" s="113" t="s">
        <v>32</v>
      </c>
      <c r="G94" s="122">
        <f>'Abgarmi SHC'!F13</f>
        <v>0</v>
      </c>
      <c r="H94" s="114"/>
    </row>
    <row r="95" spans="1:8" s="2" customFormat="1" ht="18" customHeight="1" x14ac:dyDescent="0.25">
      <c r="A95" s="110">
        <v>89</v>
      </c>
      <c r="B95" s="111" t="s">
        <v>6</v>
      </c>
      <c r="C95" s="111" t="s">
        <v>149</v>
      </c>
      <c r="D95" s="126" t="s">
        <v>151</v>
      </c>
      <c r="E95" s="112"/>
      <c r="F95" s="113" t="s">
        <v>32</v>
      </c>
      <c r="G95" s="122">
        <f>'Haroon CHS'!F14</f>
        <v>0</v>
      </c>
      <c r="H95" s="114"/>
    </row>
    <row r="96" spans="1:8" s="2" customFormat="1" ht="13.2" customHeight="1" x14ac:dyDescent="0.25">
      <c r="A96" s="110">
        <v>90</v>
      </c>
      <c r="B96" s="111" t="s">
        <v>6</v>
      </c>
      <c r="C96" s="111" t="s">
        <v>149</v>
      </c>
      <c r="D96" s="126" t="s">
        <v>150</v>
      </c>
      <c r="E96" s="112"/>
      <c r="F96" s="113" t="s">
        <v>31</v>
      </c>
      <c r="G96" s="122">
        <f>'Tonian  BHC'!F15</f>
        <v>0</v>
      </c>
      <c r="H96" s="114"/>
    </row>
    <row r="97" spans="1:8" s="2" customFormat="1" ht="15.6" x14ac:dyDescent="0.25">
      <c r="A97" s="110">
        <v>91</v>
      </c>
      <c r="B97" s="111" t="s">
        <v>6</v>
      </c>
      <c r="C97" s="111" t="s">
        <v>943</v>
      </c>
      <c r="D97" s="126" t="s">
        <v>201</v>
      </c>
      <c r="E97" s="112"/>
      <c r="F97" s="113" t="s">
        <v>32</v>
      </c>
      <c r="G97" s="122">
        <f>'Hasan Abad SHC'!F15</f>
        <v>0</v>
      </c>
      <c r="H97" s="114"/>
    </row>
    <row r="98" spans="1:8" s="2" customFormat="1" ht="18.600000000000001" customHeight="1" x14ac:dyDescent="0.25">
      <c r="A98" s="110">
        <v>92</v>
      </c>
      <c r="B98" s="111" t="s">
        <v>6</v>
      </c>
      <c r="C98" s="111" t="s">
        <v>209</v>
      </c>
      <c r="D98" s="126" t="s">
        <v>209</v>
      </c>
      <c r="E98" s="112"/>
      <c r="F98" s="113" t="s">
        <v>24</v>
      </c>
      <c r="G98" s="122">
        <f>'Shindand DH '!F13</f>
        <v>0</v>
      </c>
      <c r="H98" s="114"/>
    </row>
    <row r="99" spans="1:8" s="2" customFormat="1" ht="18" customHeight="1" x14ac:dyDescent="0.25">
      <c r="A99" s="110">
        <v>93</v>
      </c>
      <c r="B99" s="111" t="s">
        <v>6</v>
      </c>
      <c r="C99" s="111" t="s">
        <v>209</v>
      </c>
      <c r="D99" s="126" t="s">
        <v>210</v>
      </c>
      <c r="E99" s="112"/>
      <c r="F99" s="113" t="s">
        <v>35</v>
      </c>
      <c r="G99" s="122">
        <f>'Zir koh CHC'!F16</f>
        <v>0</v>
      </c>
      <c r="H99" s="114"/>
    </row>
    <row r="100" spans="1:8" ht="18.600000000000001" customHeight="1" x14ac:dyDescent="0.3">
      <c r="A100" s="110">
        <v>94</v>
      </c>
      <c r="B100" s="111" t="s">
        <v>6</v>
      </c>
      <c r="C100" s="111" t="s">
        <v>209</v>
      </c>
      <c r="D100" s="126" t="s">
        <v>211</v>
      </c>
      <c r="E100" s="112"/>
      <c r="F100" s="113" t="s">
        <v>31</v>
      </c>
      <c r="G100" s="122">
        <f>'Zawol BHC'!F11</f>
        <v>0</v>
      </c>
      <c r="H100" s="114"/>
    </row>
    <row r="101" spans="1:8" s="3" customFormat="1" ht="15.6" x14ac:dyDescent="0.3">
      <c r="A101" s="110">
        <v>95</v>
      </c>
      <c r="B101" s="111" t="s">
        <v>6</v>
      </c>
      <c r="C101" s="111" t="s">
        <v>209</v>
      </c>
      <c r="D101" s="126" t="s">
        <v>212</v>
      </c>
      <c r="E101" s="112"/>
      <c r="F101" s="113" t="s">
        <v>31</v>
      </c>
      <c r="G101" s="122">
        <f>'Kalatanazar BHC'!F18</f>
        <v>0</v>
      </c>
      <c r="H101" s="114"/>
    </row>
    <row r="102" spans="1:8" s="3" customFormat="1" ht="15.6" x14ac:dyDescent="0.3">
      <c r="A102" s="110">
        <v>96</v>
      </c>
      <c r="B102" s="111" t="s">
        <v>6</v>
      </c>
      <c r="C102" s="111" t="s">
        <v>209</v>
      </c>
      <c r="D102" s="126" t="s">
        <v>213</v>
      </c>
      <c r="E102" s="112"/>
      <c r="F102" s="113" t="s">
        <v>32</v>
      </c>
      <c r="G102" s="122">
        <f>'Karizak SHC'!F12</f>
        <v>0</v>
      </c>
      <c r="H102" s="114"/>
    </row>
    <row r="103" spans="1:8" s="3" customFormat="1" ht="15.6" x14ac:dyDescent="0.3">
      <c r="A103" s="110">
        <v>97</v>
      </c>
      <c r="B103" s="111" t="s">
        <v>6</v>
      </c>
      <c r="C103" s="111" t="s">
        <v>209</v>
      </c>
      <c r="D103" s="126" t="s">
        <v>944</v>
      </c>
      <c r="E103" s="112"/>
      <c r="F103" s="113" t="s">
        <v>31</v>
      </c>
      <c r="G103" s="122">
        <f>'Abkal BHC'!F10</f>
        <v>0</v>
      </c>
      <c r="H103" s="114"/>
    </row>
    <row r="104" spans="1:8" s="3" customFormat="1" ht="16.2" customHeight="1" x14ac:dyDescent="0.3">
      <c r="A104" s="110">
        <v>98</v>
      </c>
      <c r="B104" s="111" t="s">
        <v>6</v>
      </c>
      <c r="C104" s="111" t="s">
        <v>209</v>
      </c>
      <c r="D104" s="126" t="s">
        <v>214</v>
      </c>
      <c r="E104" s="112"/>
      <c r="F104" s="113" t="s">
        <v>32</v>
      </c>
      <c r="G104" s="122">
        <f>'Qabri mir SHC'!F13</f>
        <v>0</v>
      </c>
      <c r="H104" s="114"/>
    </row>
    <row r="105" spans="1:8" s="3" customFormat="1" ht="15.6" x14ac:dyDescent="0.3">
      <c r="A105" s="110">
        <v>99</v>
      </c>
      <c r="B105" s="111" t="s">
        <v>6</v>
      </c>
      <c r="C105" s="111" t="s">
        <v>209</v>
      </c>
      <c r="D105" s="126" t="s">
        <v>215</v>
      </c>
      <c r="E105" s="112"/>
      <c r="F105" s="113" t="s">
        <v>32</v>
      </c>
      <c r="G105" s="122">
        <f>'Baghat SHC '!F14</f>
        <v>0</v>
      </c>
      <c r="H105" s="114"/>
    </row>
    <row r="106" spans="1:8" s="3" customFormat="1" ht="15.6" x14ac:dyDescent="0.3">
      <c r="A106" s="110">
        <v>100</v>
      </c>
      <c r="B106" s="111" t="s">
        <v>6</v>
      </c>
      <c r="C106" s="111" t="s">
        <v>209</v>
      </c>
      <c r="D106" s="126" t="s">
        <v>216</v>
      </c>
      <c r="E106" s="112"/>
      <c r="F106" s="113" t="s">
        <v>32</v>
      </c>
      <c r="G106" s="122">
        <f>'Wakhal SHC'!F11</f>
        <v>0</v>
      </c>
      <c r="H106" s="114"/>
    </row>
    <row r="107" spans="1:8" s="3" customFormat="1" ht="15.6" x14ac:dyDescent="0.3">
      <c r="A107" s="110">
        <v>101</v>
      </c>
      <c r="B107" s="111" t="s">
        <v>6</v>
      </c>
      <c r="C107" s="111" t="s">
        <v>209</v>
      </c>
      <c r="D107" s="126" t="s">
        <v>217</v>
      </c>
      <c r="E107" s="112"/>
      <c r="F107" s="113" t="s">
        <v>32</v>
      </c>
      <c r="G107" s="122">
        <f>'Khair Abad SHC'!F10</f>
        <v>0</v>
      </c>
      <c r="H107" s="114"/>
    </row>
    <row r="108" spans="1:8" ht="15.6" x14ac:dyDescent="0.3">
      <c r="A108" s="110">
        <v>102</v>
      </c>
      <c r="B108" s="111" t="s">
        <v>6</v>
      </c>
      <c r="C108" s="111" t="s">
        <v>209</v>
      </c>
      <c r="D108" s="126" t="s">
        <v>218</v>
      </c>
      <c r="E108" s="112"/>
      <c r="F108" s="113" t="s">
        <v>32</v>
      </c>
      <c r="G108" s="122">
        <f>'Darwagi SHC'!F11</f>
        <v>0</v>
      </c>
      <c r="H108" s="114"/>
    </row>
    <row r="109" spans="1:8" s="18" customFormat="1" ht="15.6" x14ac:dyDescent="0.3">
      <c r="A109" s="110">
        <v>103</v>
      </c>
      <c r="B109" s="111" t="s">
        <v>6</v>
      </c>
      <c r="C109" s="111" t="s">
        <v>209</v>
      </c>
      <c r="D109" s="126" t="s">
        <v>219</v>
      </c>
      <c r="E109" s="112"/>
      <c r="F109" s="113" t="s">
        <v>31</v>
      </c>
      <c r="G109" s="122">
        <f>'Khamzafar BHC'!F13</f>
        <v>0</v>
      </c>
      <c r="H109" s="114"/>
    </row>
    <row r="110" spans="1:8" ht="15.6" x14ac:dyDescent="0.3">
      <c r="A110" s="110">
        <v>104</v>
      </c>
      <c r="B110" s="111" t="s">
        <v>6</v>
      </c>
      <c r="C110" s="111" t="s">
        <v>209</v>
      </c>
      <c r="D110" s="126" t="s">
        <v>220</v>
      </c>
      <c r="E110" s="112"/>
      <c r="F110" s="113" t="s">
        <v>32</v>
      </c>
      <c r="G110" s="122">
        <f>'Deh Alika SHC'!F19</f>
        <v>0</v>
      </c>
      <c r="H110" s="114"/>
    </row>
    <row r="111" spans="1:8" s="3" customFormat="1" ht="15.6" x14ac:dyDescent="0.3">
      <c r="A111" s="110">
        <v>105</v>
      </c>
      <c r="B111" s="111" t="s">
        <v>6</v>
      </c>
      <c r="C111" s="111" t="s">
        <v>209</v>
      </c>
      <c r="D111" s="126" t="s">
        <v>221</v>
      </c>
      <c r="E111" s="112"/>
      <c r="F111" s="113" t="s">
        <v>32</v>
      </c>
      <c r="G111" s="122">
        <f>'Qala e kah SHC'!F17</f>
        <v>0</v>
      </c>
      <c r="H111" s="114"/>
    </row>
    <row r="112" spans="1:8" ht="15.6" x14ac:dyDescent="0.3">
      <c r="A112" s="110">
        <v>106</v>
      </c>
      <c r="B112" s="111" t="s">
        <v>6</v>
      </c>
      <c r="C112" s="111" t="s">
        <v>159</v>
      </c>
      <c r="D112" s="126" t="s">
        <v>165</v>
      </c>
      <c r="E112" s="112"/>
      <c r="F112" s="113" t="s">
        <v>35</v>
      </c>
      <c r="G112" s="122">
        <f>'Zanda jan CHC'!F16</f>
        <v>0</v>
      </c>
      <c r="H112" s="114"/>
    </row>
    <row r="113" spans="1:8" ht="15.6" x14ac:dyDescent="0.3">
      <c r="A113" s="110">
        <v>107</v>
      </c>
      <c r="B113" s="111" t="s">
        <v>6</v>
      </c>
      <c r="C113" s="111" t="s">
        <v>159</v>
      </c>
      <c r="D113" s="126" t="s">
        <v>166</v>
      </c>
      <c r="E113" s="112"/>
      <c r="F113" s="113" t="s">
        <v>35</v>
      </c>
      <c r="G113" s="122">
        <f>'Shakiban CHC'!F13</f>
        <v>0</v>
      </c>
      <c r="H113" s="114"/>
    </row>
    <row r="114" spans="1:8" ht="15.6" x14ac:dyDescent="0.3">
      <c r="A114" s="110">
        <v>108</v>
      </c>
      <c r="B114" s="111" t="s">
        <v>6</v>
      </c>
      <c r="C114" s="111" t="s">
        <v>159</v>
      </c>
      <c r="D114" s="126" t="s">
        <v>167</v>
      </c>
      <c r="E114" s="112"/>
      <c r="F114" s="113" t="s">
        <v>32</v>
      </c>
      <c r="G114" s="122">
        <f>'Akhundzada SHC'!F15</f>
        <v>0</v>
      </c>
      <c r="H114" s="114"/>
    </row>
    <row r="115" spans="1:8" ht="15.6" x14ac:dyDescent="0.3">
      <c r="A115" s="115">
        <v>109</v>
      </c>
      <c r="B115" s="116" t="s">
        <v>6</v>
      </c>
      <c r="C115" s="116" t="s">
        <v>159</v>
      </c>
      <c r="D115" s="127" t="s">
        <v>168</v>
      </c>
      <c r="E115" s="117"/>
      <c r="F115" s="118" t="s">
        <v>32</v>
      </c>
      <c r="G115" s="123">
        <f>'Kaboter khan SHC'!F14</f>
        <v>0</v>
      </c>
      <c r="H115" s="119"/>
    </row>
    <row r="116" spans="1:8" ht="18" x14ac:dyDescent="0.3">
      <c r="A116" s="129" t="s">
        <v>13</v>
      </c>
      <c r="B116" s="129"/>
      <c r="C116" s="129"/>
      <c r="D116" s="129"/>
      <c r="E116" s="129"/>
      <c r="F116" s="129"/>
      <c r="G116" s="124">
        <f>SUM(G7:G115)</f>
        <v>0</v>
      </c>
      <c r="H116" s="120"/>
    </row>
    <row r="117" spans="1:8" s="19" customFormat="1" x14ac:dyDescent="0.3"/>
    <row r="118" spans="1:8" s="19" customFormat="1" x14ac:dyDescent="0.3"/>
    <row r="119" spans="1:8" s="19" customFormat="1" x14ac:dyDescent="0.3"/>
    <row r="120" spans="1:8" s="19" customFormat="1" x14ac:dyDescent="0.3"/>
    <row r="121" spans="1:8" s="19" customFormat="1" x14ac:dyDescent="0.3"/>
    <row r="122" spans="1:8" s="19" customFormat="1" x14ac:dyDescent="0.3"/>
    <row r="123" spans="1:8" s="19" customFormat="1" x14ac:dyDescent="0.3"/>
    <row r="124" spans="1:8" s="19" customFormat="1" x14ac:dyDescent="0.3"/>
  </sheetData>
  <mergeCells count="3">
    <mergeCell ref="A116:F116"/>
    <mergeCell ref="A1:H1"/>
    <mergeCell ref="E2:H5"/>
  </mergeCells>
  <pageMargins left="0.7" right="0.7" top="0.75" bottom="0.75" header="0.3" footer="0.3"/>
  <pageSetup scale="81"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I21"/>
  <sheetViews>
    <sheetView topLeftCell="A3" zoomScale="90" zoomScaleNormal="90" zoomScaleSheetLayoutView="119" workbookViewId="0">
      <selection activeCell="E7" sqref="E7:E16"/>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0.109375" bestFit="1" customWidth="1"/>
    <col min="8" max="8" width="10.44140625" style="19" customWidth="1"/>
    <col min="9" max="9" width="11.109375" style="19" customWidth="1"/>
    <col min="10" max="10" width="9.44140625" bestFit="1" customWidth="1"/>
    <col min="255" max="255" width="5" customWidth="1"/>
    <col min="256" max="256" width="43.6640625" customWidth="1"/>
    <col min="257" max="257" width="38.88671875" customWidth="1"/>
    <col min="258" max="258" width="9.21875" customWidth="1"/>
    <col min="259" max="259" width="8" customWidth="1"/>
    <col min="260" max="260" width="13.5546875" customWidth="1"/>
    <col min="261" max="261" width="20.5546875" customWidth="1"/>
    <col min="262" max="262" width="14.109375" customWidth="1"/>
    <col min="511" max="511" width="5" customWidth="1"/>
    <col min="512" max="512" width="43.6640625" customWidth="1"/>
    <col min="513" max="513" width="38.88671875" customWidth="1"/>
    <col min="514" max="514" width="9.21875" customWidth="1"/>
    <col min="515" max="515" width="8" customWidth="1"/>
    <col min="516" max="516" width="13.5546875" customWidth="1"/>
    <col min="517" max="517" width="20.5546875" customWidth="1"/>
    <col min="518" max="518" width="14.109375" customWidth="1"/>
    <col min="767" max="767" width="5" customWidth="1"/>
    <col min="768" max="768" width="43.6640625" customWidth="1"/>
    <col min="769" max="769" width="38.88671875" customWidth="1"/>
    <col min="770" max="770" width="9.21875" customWidth="1"/>
    <col min="771" max="771" width="8" customWidth="1"/>
    <col min="772" max="772" width="13.5546875" customWidth="1"/>
    <col min="773" max="773" width="20.5546875" customWidth="1"/>
    <col min="774" max="774" width="14.109375" customWidth="1"/>
    <col min="1023" max="1023" width="5" customWidth="1"/>
    <col min="1024" max="1024" width="43.6640625" customWidth="1"/>
    <col min="1025" max="1025" width="38.88671875" customWidth="1"/>
    <col min="1026" max="1026" width="9.21875" customWidth="1"/>
    <col min="1027" max="1027" width="8" customWidth="1"/>
    <col min="1028" max="1028" width="13.5546875" customWidth="1"/>
    <col min="1029" max="1029" width="20.5546875" customWidth="1"/>
    <col min="1030" max="1030" width="14.109375" customWidth="1"/>
    <col min="1279" max="1279" width="5" customWidth="1"/>
    <col min="1280" max="1280" width="43.6640625" customWidth="1"/>
    <col min="1281" max="1281" width="38.88671875" customWidth="1"/>
    <col min="1282" max="1282" width="9.21875" customWidth="1"/>
    <col min="1283" max="1283" width="8" customWidth="1"/>
    <col min="1284" max="1284" width="13.5546875" customWidth="1"/>
    <col min="1285" max="1285" width="20.5546875" customWidth="1"/>
    <col min="1286" max="1286" width="14.109375" customWidth="1"/>
    <col min="1535" max="1535" width="5" customWidth="1"/>
    <col min="1536" max="1536" width="43.6640625" customWidth="1"/>
    <col min="1537" max="1537" width="38.88671875" customWidth="1"/>
    <col min="1538" max="1538" width="9.21875" customWidth="1"/>
    <col min="1539" max="1539" width="8" customWidth="1"/>
    <col min="1540" max="1540" width="13.5546875" customWidth="1"/>
    <col min="1541" max="1541" width="20.5546875" customWidth="1"/>
    <col min="1542" max="1542" width="14.109375" customWidth="1"/>
    <col min="1791" max="1791" width="5" customWidth="1"/>
    <col min="1792" max="1792" width="43.6640625" customWidth="1"/>
    <col min="1793" max="1793" width="38.88671875" customWidth="1"/>
    <col min="1794" max="1794" width="9.21875" customWidth="1"/>
    <col min="1795" max="1795" width="8" customWidth="1"/>
    <col min="1796" max="1796" width="13.5546875" customWidth="1"/>
    <col min="1797" max="1797" width="20.5546875" customWidth="1"/>
    <col min="1798" max="1798" width="14.109375" customWidth="1"/>
    <col min="2047" max="2047" width="5" customWidth="1"/>
    <col min="2048" max="2048" width="43.6640625" customWidth="1"/>
    <col min="2049" max="2049" width="38.88671875" customWidth="1"/>
    <col min="2050" max="2050" width="9.21875" customWidth="1"/>
    <col min="2051" max="2051" width="8" customWidth="1"/>
    <col min="2052" max="2052" width="13.5546875" customWidth="1"/>
    <col min="2053" max="2053" width="20.5546875" customWidth="1"/>
    <col min="2054" max="2054" width="14.109375" customWidth="1"/>
    <col min="2303" max="2303" width="5" customWidth="1"/>
    <col min="2304" max="2304" width="43.6640625" customWidth="1"/>
    <col min="2305" max="2305" width="38.88671875" customWidth="1"/>
    <col min="2306" max="2306" width="9.21875" customWidth="1"/>
    <col min="2307" max="2307" width="8" customWidth="1"/>
    <col min="2308" max="2308" width="13.5546875" customWidth="1"/>
    <col min="2309" max="2309" width="20.5546875" customWidth="1"/>
    <col min="2310" max="2310" width="14.109375" customWidth="1"/>
    <col min="2559" max="2559" width="5" customWidth="1"/>
    <col min="2560" max="2560" width="43.6640625" customWidth="1"/>
    <col min="2561" max="2561" width="38.88671875" customWidth="1"/>
    <col min="2562" max="2562" width="9.21875" customWidth="1"/>
    <col min="2563" max="2563" width="8" customWidth="1"/>
    <col min="2564" max="2564" width="13.5546875" customWidth="1"/>
    <col min="2565" max="2565" width="20.5546875" customWidth="1"/>
    <col min="2566" max="2566" width="14.109375" customWidth="1"/>
    <col min="2815" max="2815" width="5" customWidth="1"/>
    <col min="2816" max="2816" width="43.6640625" customWidth="1"/>
    <col min="2817" max="2817" width="38.88671875" customWidth="1"/>
    <col min="2818" max="2818" width="9.21875" customWidth="1"/>
    <col min="2819" max="2819" width="8" customWidth="1"/>
    <col min="2820" max="2820" width="13.5546875" customWidth="1"/>
    <col min="2821" max="2821" width="20.5546875" customWidth="1"/>
    <col min="2822" max="2822" width="14.109375" customWidth="1"/>
    <col min="3071" max="3071" width="5" customWidth="1"/>
    <col min="3072" max="3072" width="43.6640625" customWidth="1"/>
    <col min="3073" max="3073" width="38.88671875" customWidth="1"/>
    <col min="3074" max="3074" width="9.21875" customWidth="1"/>
    <col min="3075" max="3075" width="8" customWidth="1"/>
    <col min="3076" max="3076" width="13.5546875" customWidth="1"/>
    <col min="3077" max="3077" width="20.5546875" customWidth="1"/>
    <col min="3078" max="3078" width="14.109375" customWidth="1"/>
    <col min="3327" max="3327" width="5" customWidth="1"/>
    <col min="3328" max="3328" width="43.6640625" customWidth="1"/>
    <col min="3329" max="3329" width="38.88671875" customWidth="1"/>
    <col min="3330" max="3330" width="9.21875" customWidth="1"/>
    <col min="3331" max="3331" width="8" customWidth="1"/>
    <col min="3332" max="3332" width="13.5546875" customWidth="1"/>
    <col min="3333" max="3333" width="20.5546875" customWidth="1"/>
    <col min="3334" max="3334" width="14.109375" customWidth="1"/>
    <col min="3583" max="3583" width="5" customWidth="1"/>
    <col min="3584" max="3584" width="43.6640625" customWidth="1"/>
    <col min="3585" max="3585" width="38.88671875" customWidth="1"/>
    <col min="3586" max="3586" width="9.21875" customWidth="1"/>
    <col min="3587" max="3587" width="8" customWidth="1"/>
    <col min="3588" max="3588" width="13.5546875" customWidth="1"/>
    <col min="3589" max="3589" width="20.5546875" customWidth="1"/>
    <col min="3590" max="3590" width="14.109375" customWidth="1"/>
    <col min="3839" max="3839" width="5" customWidth="1"/>
    <col min="3840" max="3840" width="43.6640625" customWidth="1"/>
    <col min="3841" max="3841" width="38.88671875" customWidth="1"/>
    <col min="3842" max="3842" width="9.21875" customWidth="1"/>
    <col min="3843" max="3843" width="8" customWidth="1"/>
    <col min="3844" max="3844" width="13.5546875" customWidth="1"/>
    <col min="3845" max="3845" width="20.5546875" customWidth="1"/>
    <col min="3846" max="3846" width="14.109375" customWidth="1"/>
    <col min="4095" max="4095" width="5" customWidth="1"/>
    <col min="4096" max="4096" width="43.6640625" customWidth="1"/>
    <col min="4097" max="4097" width="38.88671875" customWidth="1"/>
    <col min="4098" max="4098" width="9.21875" customWidth="1"/>
    <col min="4099" max="4099" width="8" customWidth="1"/>
    <col min="4100" max="4100" width="13.5546875" customWidth="1"/>
    <col min="4101" max="4101" width="20.5546875" customWidth="1"/>
    <col min="4102" max="4102" width="14.109375" customWidth="1"/>
    <col min="4351" max="4351" width="5" customWidth="1"/>
    <col min="4352" max="4352" width="43.6640625" customWidth="1"/>
    <col min="4353" max="4353" width="38.88671875" customWidth="1"/>
    <col min="4354" max="4354" width="9.21875" customWidth="1"/>
    <col min="4355" max="4355" width="8" customWidth="1"/>
    <col min="4356" max="4356" width="13.5546875" customWidth="1"/>
    <col min="4357" max="4357" width="20.5546875" customWidth="1"/>
    <col min="4358" max="4358" width="14.109375" customWidth="1"/>
    <col min="4607" max="4607" width="5" customWidth="1"/>
    <col min="4608" max="4608" width="43.6640625" customWidth="1"/>
    <col min="4609" max="4609" width="38.88671875" customWidth="1"/>
    <col min="4610" max="4610" width="9.21875" customWidth="1"/>
    <col min="4611" max="4611" width="8" customWidth="1"/>
    <col min="4612" max="4612" width="13.5546875" customWidth="1"/>
    <col min="4613" max="4613" width="20.5546875" customWidth="1"/>
    <col min="4614" max="4614" width="14.109375" customWidth="1"/>
    <col min="4863" max="4863" width="5" customWidth="1"/>
    <col min="4864" max="4864" width="43.6640625" customWidth="1"/>
    <col min="4865" max="4865" width="38.88671875" customWidth="1"/>
    <col min="4866" max="4866" width="9.21875" customWidth="1"/>
    <col min="4867" max="4867" width="8" customWidth="1"/>
    <col min="4868" max="4868" width="13.5546875" customWidth="1"/>
    <col min="4869" max="4869" width="20.5546875" customWidth="1"/>
    <col min="4870" max="4870" width="14.109375" customWidth="1"/>
    <col min="5119" max="5119" width="5" customWidth="1"/>
    <col min="5120" max="5120" width="43.6640625" customWidth="1"/>
    <col min="5121" max="5121" width="38.88671875" customWidth="1"/>
    <col min="5122" max="5122" width="9.21875" customWidth="1"/>
    <col min="5123" max="5123" width="8" customWidth="1"/>
    <col min="5124" max="5124" width="13.5546875" customWidth="1"/>
    <col min="5125" max="5125" width="20.5546875" customWidth="1"/>
    <col min="5126" max="5126" width="14.109375" customWidth="1"/>
    <col min="5375" max="5375" width="5" customWidth="1"/>
    <col min="5376" max="5376" width="43.6640625" customWidth="1"/>
    <col min="5377" max="5377" width="38.88671875" customWidth="1"/>
    <col min="5378" max="5378" width="9.21875" customWidth="1"/>
    <col min="5379" max="5379" width="8" customWidth="1"/>
    <col min="5380" max="5380" width="13.5546875" customWidth="1"/>
    <col min="5381" max="5381" width="20.5546875" customWidth="1"/>
    <col min="5382" max="5382" width="14.109375" customWidth="1"/>
    <col min="5631" max="5631" width="5" customWidth="1"/>
    <col min="5632" max="5632" width="43.6640625" customWidth="1"/>
    <col min="5633" max="5633" width="38.88671875" customWidth="1"/>
    <col min="5634" max="5634" width="9.21875" customWidth="1"/>
    <col min="5635" max="5635" width="8" customWidth="1"/>
    <col min="5636" max="5636" width="13.5546875" customWidth="1"/>
    <col min="5637" max="5637" width="20.5546875" customWidth="1"/>
    <col min="5638" max="5638" width="14.109375" customWidth="1"/>
    <col min="5887" max="5887" width="5" customWidth="1"/>
    <col min="5888" max="5888" width="43.6640625" customWidth="1"/>
    <col min="5889" max="5889" width="38.88671875" customWidth="1"/>
    <col min="5890" max="5890" width="9.21875" customWidth="1"/>
    <col min="5891" max="5891" width="8" customWidth="1"/>
    <col min="5892" max="5892" width="13.5546875" customWidth="1"/>
    <col min="5893" max="5893" width="20.5546875" customWidth="1"/>
    <col min="5894" max="5894" width="14.109375" customWidth="1"/>
    <col min="6143" max="6143" width="5" customWidth="1"/>
    <col min="6144" max="6144" width="43.6640625" customWidth="1"/>
    <col min="6145" max="6145" width="38.88671875" customWidth="1"/>
    <col min="6146" max="6146" width="9.21875" customWidth="1"/>
    <col min="6147" max="6147" width="8" customWidth="1"/>
    <col min="6148" max="6148" width="13.5546875" customWidth="1"/>
    <col min="6149" max="6149" width="20.5546875" customWidth="1"/>
    <col min="6150" max="6150" width="14.109375" customWidth="1"/>
    <col min="6399" max="6399" width="5" customWidth="1"/>
    <col min="6400" max="6400" width="43.6640625" customWidth="1"/>
    <col min="6401" max="6401" width="38.88671875" customWidth="1"/>
    <col min="6402" max="6402" width="9.21875" customWidth="1"/>
    <col min="6403" max="6403" width="8" customWidth="1"/>
    <col min="6404" max="6404" width="13.5546875" customWidth="1"/>
    <col min="6405" max="6405" width="20.5546875" customWidth="1"/>
    <col min="6406" max="6406" width="14.109375" customWidth="1"/>
    <col min="6655" max="6655" width="5" customWidth="1"/>
    <col min="6656" max="6656" width="43.6640625" customWidth="1"/>
    <col min="6657" max="6657" width="38.88671875" customWidth="1"/>
    <col min="6658" max="6658" width="9.21875" customWidth="1"/>
    <col min="6659" max="6659" width="8" customWidth="1"/>
    <col min="6660" max="6660" width="13.5546875" customWidth="1"/>
    <col min="6661" max="6661" width="20.5546875" customWidth="1"/>
    <col min="6662" max="6662" width="14.109375" customWidth="1"/>
    <col min="6911" max="6911" width="5" customWidth="1"/>
    <col min="6912" max="6912" width="43.6640625" customWidth="1"/>
    <col min="6913" max="6913" width="38.88671875" customWidth="1"/>
    <col min="6914" max="6914" width="9.21875" customWidth="1"/>
    <col min="6915" max="6915" width="8" customWidth="1"/>
    <col min="6916" max="6916" width="13.5546875" customWidth="1"/>
    <col min="6917" max="6917" width="20.5546875" customWidth="1"/>
    <col min="6918" max="6918" width="14.109375" customWidth="1"/>
    <col min="7167" max="7167" width="5" customWidth="1"/>
    <col min="7168" max="7168" width="43.6640625" customWidth="1"/>
    <col min="7169" max="7169" width="38.88671875" customWidth="1"/>
    <col min="7170" max="7170" width="9.21875" customWidth="1"/>
    <col min="7171" max="7171" width="8" customWidth="1"/>
    <col min="7172" max="7172" width="13.5546875" customWidth="1"/>
    <col min="7173" max="7173" width="20.5546875" customWidth="1"/>
    <col min="7174" max="7174" width="14.109375" customWidth="1"/>
    <col min="7423" max="7423" width="5" customWidth="1"/>
    <col min="7424" max="7424" width="43.6640625" customWidth="1"/>
    <col min="7425" max="7425" width="38.88671875" customWidth="1"/>
    <col min="7426" max="7426" width="9.21875" customWidth="1"/>
    <col min="7427" max="7427" width="8" customWidth="1"/>
    <col min="7428" max="7428" width="13.5546875" customWidth="1"/>
    <col min="7429" max="7429" width="20.5546875" customWidth="1"/>
    <col min="7430" max="7430" width="14.109375" customWidth="1"/>
    <col min="7679" max="7679" width="5" customWidth="1"/>
    <col min="7680" max="7680" width="43.6640625" customWidth="1"/>
    <col min="7681" max="7681" width="38.88671875" customWidth="1"/>
    <col min="7682" max="7682" width="9.21875" customWidth="1"/>
    <col min="7683" max="7683" width="8" customWidth="1"/>
    <col min="7684" max="7684" width="13.5546875" customWidth="1"/>
    <col min="7685" max="7685" width="20.5546875" customWidth="1"/>
    <col min="7686" max="7686" width="14.109375" customWidth="1"/>
    <col min="7935" max="7935" width="5" customWidth="1"/>
    <col min="7936" max="7936" width="43.6640625" customWidth="1"/>
    <col min="7937" max="7937" width="38.88671875" customWidth="1"/>
    <col min="7938" max="7938" width="9.21875" customWidth="1"/>
    <col min="7939" max="7939" width="8" customWidth="1"/>
    <col min="7940" max="7940" width="13.5546875" customWidth="1"/>
    <col min="7941" max="7941" width="20.5546875" customWidth="1"/>
    <col min="7942" max="7942" width="14.109375" customWidth="1"/>
    <col min="8191" max="8191" width="5" customWidth="1"/>
    <col min="8192" max="8192" width="43.6640625" customWidth="1"/>
    <col min="8193" max="8193" width="38.88671875" customWidth="1"/>
    <col min="8194" max="8194" width="9.21875" customWidth="1"/>
    <col min="8195" max="8195" width="8" customWidth="1"/>
    <col min="8196" max="8196" width="13.5546875" customWidth="1"/>
    <col min="8197" max="8197" width="20.5546875" customWidth="1"/>
    <col min="8198" max="8198" width="14.109375" customWidth="1"/>
    <col min="8447" max="8447" width="5" customWidth="1"/>
    <col min="8448" max="8448" width="43.6640625" customWidth="1"/>
    <col min="8449" max="8449" width="38.88671875" customWidth="1"/>
    <col min="8450" max="8450" width="9.21875" customWidth="1"/>
    <col min="8451" max="8451" width="8" customWidth="1"/>
    <col min="8452" max="8452" width="13.5546875" customWidth="1"/>
    <col min="8453" max="8453" width="20.5546875" customWidth="1"/>
    <col min="8454" max="8454" width="14.109375" customWidth="1"/>
    <col min="8703" max="8703" width="5" customWidth="1"/>
    <col min="8704" max="8704" width="43.6640625" customWidth="1"/>
    <col min="8705" max="8705" width="38.88671875" customWidth="1"/>
    <col min="8706" max="8706" width="9.21875" customWidth="1"/>
    <col min="8707" max="8707" width="8" customWidth="1"/>
    <col min="8708" max="8708" width="13.5546875" customWidth="1"/>
    <col min="8709" max="8709" width="20.5546875" customWidth="1"/>
    <col min="8710" max="8710" width="14.109375" customWidth="1"/>
    <col min="8959" max="8959" width="5" customWidth="1"/>
    <col min="8960" max="8960" width="43.6640625" customWidth="1"/>
    <col min="8961" max="8961" width="38.88671875" customWidth="1"/>
    <col min="8962" max="8962" width="9.21875" customWidth="1"/>
    <col min="8963" max="8963" width="8" customWidth="1"/>
    <col min="8964" max="8964" width="13.5546875" customWidth="1"/>
    <col min="8965" max="8965" width="20.5546875" customWidth="1"/>
    <col min="8966" max="8966" width="14.109375" customWidth="1"/>
    <col min="9215" max="9215" width="5" customWidth="1"/>
    <col min="9216" max="9216" width="43.6640625" customWidth="1"/>
    <col min="9217" max="9217" width="38.88671875" customWidth="1"/>
    <col min="9218" max="9218" width="9.21875" customWidth="1"/>
    <col min="9219" max="9219" width="8" customWidth="1"/>
    <col min="9220" max="9220" width="13.5546875" customWidth="1"/>
    <col min="9221" max="9221" width="20.5546875" customWidth="1"/>
    <col min="9222" max="9222" width="14.109375" customWidth="1"/>
    <col min="9471" max="9471" width="5" customWidth="1"/>
    <col min="9472" max="9472" width="43.6640625" customWidth="1"/>
    <col min="9473" max="9473" width="38.88671875" customWidth="1"/>
    <col min="9474" max="9474" width="9.21875" customWidth="1"/>
    <col min="9475" max="9475" width="8" customWidth="1"/>
    <col min="9476" max="9476" width="13.5546875" customWidth="1"/>
    <col min="9477" max="9477" width="20.5546875" customWidth="1"/>
    <col min="9478" max="9478" width="14.109375" customWidth="1"/>
    <col min="9727" max="9727" width="5" customWidth="1"/>
    <col min="9728" max="9728" width="43.6640625" customWidth="1"/>
    <col min="9729" max="9729" width="38.88671875" customWidth="1"/>
    <col min="9730" max="9730" width="9.21875" customWidth="1"/>
    <col min="9731" max="9731" width="8" customWidth="1"/>
    <col min="9732" max="9732" width="13.5546875" customWidth="1"/>
    <col min="9733" max="9733" width="20.5546875" customWidth="1"/>
    <col min="9734" max="9734" width="14.109375" customWidth="1"/>
    <col min="9983" max="9983" width="5" customWidth="1"/>
    <col min="9984" max="9984" width="43.6640625" customWidth="1"/>
    <col min="9985" max="9985" width="38.88671875" customWidth="1"/>
    <col min="9986" max="9986" width="9.21875" customWidth="1"/>
    <col min="9987" max="9987" width="8" customWidth="1"/>
    <col min="9988" max="9988" width="13.5546875" customWidth="1"/>
    <col min="9989" max="9989" width="20.5546875" customWidth="1"/>
    <col min="9990" max="9990" width="14.109375" customWidth="1"/>
    <col min="10239" max="10239" width="5" customWidth="1"/>
    <col min="10240" max="10240" width="43.6640625" customWidth="1"/>
    <col min="10241" max="10241" width="38.88671875" customWidth="1"/>
    <col min="10242" max="10242" width="9.21875" customWidth="1"/>
    <col min="10243" max="10243" width="8" customWidth="1"/>
    <col min="10244" max="10244" width="13.5546875" customWidth="1"/>
    <col min="10245" max="10245" width="20.5546875" customWidth="1"/>
    <col min="10246" max="10246" width="14.109375" customWidth="1"/>
    <col min="10495" max="10495" width="5" customWidth="1"/>
    <col min="10496" max="10496" width="43.6640625" customWidth="1"/>
    <col min="10497" max="10497" width="38.88671875" customWidth="1"/>
    <col min="10498" max="10498" width="9.21875" customWidth="1"/>
    <col min="10499" max="10499" width="8" customWidth="1"/>
    <col min="10500" max="10500" width="13.5546875" customWidth="1"/>
    <col min="10501" max="10501" width="20.5546875" customWidth="1"/>
    <col min="10502" max="10502" width="14.109375" customWidth="1"/>
    <col min="10751" max="10751" width="5" customWidth="1"/>
    <col min="10752" max="10752" width="43.6640625" customWidth="1"/>
    <col min="10753" max="10753" width="38.88671875" customWidth="1"/>
    <col min="10754" max="10754" width="9.21875" customWidth="1"/>
    <col min="10755" max="10755" width="8" customWidth="1"/>
    <col min="10756" max="10756" width="13.5546875" customWidth="1"/>
    <col min="10757" max="10757" width="20.5546875" customWidth="1"/>
    <col min="10758" max="10758" width="14.109375" customWidth="1"/>
    <col min="11007" max="11007" width="5" customWidth="1"/>
    <col min="11008" max="11008" width="43.6640625" customWidth="1"/>
    <col min="11009" max="11009" width="38.88671875" customWidth="1"/>
    <col min="11010" max="11010" width="9.21875" customWidth="1"/>
    <col min="11011" max="11011" width="8" customWidth="1"/>
    <col min="11012" max="11012" width="13.5546875" customWidth="1"/>
    <col min="11013" max="11013" width="20.5546875" customWidth="1"/>
    <col min="11014" max="11014" width="14.109375" customWidth="1"/>
    <col min="11263" max="11263" width="5" customWidth="1"/>
    <col min="11264" max="11264" width="43.6640625" customWidth="1"/>
    <col min="11265" max="11265" width="38.88671875" customWidth="1"/>
    <col min="11266" max="11266" width="9.21875" customWidth="1"/>
    <col min="11267" max="11267" width="8" customWidth="1"/>
    <col min="11268" max="11268" width="13.5546875" customWidth="1"/>
    <col min="11269" max="11269" width="20.5546875" customWidth="1"/>
    <col min="11270" max="11270" width="14.109375" customWidth="1"/>
    <col min="11519" max="11519" width="5" customWidth="1"/>
    <col min="11520" max="11520" width="43.6640625" customWidth="1"/>
    <col min="11521" max="11521" width="38.88671875" customWidth="1"/>
    <col min="11522" max="11522" width="9.21875" customWidth="1"/>
    <col min="11523" max="11523" width="8" customWidth="1"/>
    <col min="11524" max="11524" width="13.5546875" customWidth="1"/>
    <col min="11525" max="11525" width="20.5546875" customWidth="1"/>
    <col min="11526" max="11526" width="14.109375" customWidth="1"/>
    <col min="11775" max="11775" width="5" customWidth="1"/>
    <col min="11776" max="11776" width="43.6640625" customWidth="1"/>
    <col min="11777" max="11777" width="38.88671875" customWidth="1"/>
    <col min="11778" max="11778" width="9.21875" customWidth="1"/>
    <col min="11779" max="11779" width="8" customWidth="1"/>
    <col min="11780" max="11780" width="13.5546875" customWidth="1"/>
    <col min="11781" max="11781" width="20.5546875" customWidth="1"/>
    <col min="11782" max="11782" width="14.109375" customWidth="1"/>
    <col min="12031" max="12031" width="5" customWidth="1"/>
    <col min="12032" max="12032" width="43.6640625" customWidth="1"/>
    <col min="12033" max="12033" width="38.88671875" customWidth="1"/>
    <col min="12034" max="12034" width="9.21875" customWidth="1"/>
    <col min="12035" max="12035" width="8" customWidth="1"/>
    <col min="12036" max="12036" width="13.5546875" customWidth="1"/>
    <col min="12037" max="12037" width="20.5546875" customWidth="1"/>
    <col min="12038" max="12038" width="14.109375" customWidth="1"/>
    <col min="12287" max="12287" width="5" customWidth="1"/>
    <col min="12288" max="12288" width="43.6640625" customWidth="1"/>
    <col min="12289" max="12289" width="38.88671875" customWidth="1"/>
    <col min="12290" max="12290" width="9.21875" customWidth="1"/>
    <col min="12291" max="12291" width="8" customWidth="1"/>
    <col min="12292" max="12292" width="13.5546875" customWidth="1"/>
    <col min="12293" max="12293" width="20.5546875" customWidth="1"/>
    <col min="12294" max="12294" width="14.109375" customWidth="1"/>
    <col min="12543" max="12543" width="5" customWidth="1"/>
    <col min="12544" max="12544" width="43.6640625" customWidth="1"/>
    <col min="12545" max="12545" width="38.88671875" customWidth="1"/>
    <col min="12546" max="12546" width="9.21875" customWidth="1"/>
    <col min="12547" max="12547" width="8" customWidth="1"/>
    <col min="12548" max="12548" width="13.5546875" customWidth="1"/>
    <col min="12549" max="12549" width="20.5546875" customWidth="1"/>
    <col min="12550" max="12550" width="14.109375" customWidth="1"/>
    <col min="12799" max="12799" width="5" customWidth="1"/>
    <col min="12800" max="12800" width="43.6640625" customWidth="1"/>
    <col min="12801" max="12801" width="38.88671875" customWidth="1"/>
    <col min="12802" max="12802" width="9.21875" customWidth="1"/>
    <col min="12803" max="12803" width="8" customWidth="1"/>
    <col min="12804" max="12804" width="13.5546875" customWidth="1"/>
    <col min="12805" max="12805" width="20.5546875" customWidth="1"/>
    <col min="12806" max="12806" width="14.109375" customWidth="1"/>
    <col min="13055" max="13055" width="5" customWidth="1"/>
    <col min="13056" max="13056" width="43.6640625" customWidth="1"/>
    <col min="13057" max="13057" width="38.88671875" customWidth="1"/>
    <col min="13058" max="13058" width="9.21875" customWidth="1"/>
    <col min="13059" max="13059" width="8" customWidth="1"/>
    <col min="13060" max="13060" width="13.5546875" customWidth="1"/>
    <col min="13061" max="13061" width="20.5546875" customWidth="1"/>
    <col min="13062" max="13062" width="14.109375" customWidth="1"/>
    <col min="13311" max="13311" width="5" customWidth="1"/>
    <col min="13312" max="13312" width="43.6640625" customWidth="1"/>
    <col min="13313" max="13313" width="38.88671875" customWidth="1"/>
    <col min="13314" max="13314" width="9.21875" customWidth="1"/>
    <col min="13315" max="13315" width="8" customWidth="1"/>
    <col min="13316" max="13316" width="13.5546875" customWidth="1"/>
    <col min="13317" max="13317" width="20.5546875" customWidth="1"/>
    <col min="13318" max="13318" width="14.109375" customWidth="1"/>
    <col min="13567" max="13567" width="5" customWidth="1"/>
    <col min="13568" max="13568" width="43.6640625" customWidth="1"/>
    <col min="13569" max="13569" width="38.88671875" customWidth="1"/>
    <col min="13570" max="13570" width="9.21875" customWidth="1"/>
    <col min="13571" max="13571" width="8" customWidth="1"/>
    <col min="13572" max="13572" width="13.5546875" customWidth="1"/>
    <col min="13573" max="13573" width="20.5546875" customWidth="1"/>
    <col min="13574" max="13574" width="14.109375" customWidth="1"/>
    <col min="13823" max="13823" width="5" customWidth="1"/>
    <col min="13824" max="13824" width="43.6640625" customWidth="1"/>
    <col min="13825" max="13825" width="38.88671875" customWidth="1"/>
    <col min="13826" max="13826" width="9.21875" customWidth="1"/>
    <col min="13827" max="13827" width="8" customWidth="1"/>
    <col min="13828" max="13828" width="13.5546875" customWidth="1"/>
    <col min="13829" max="13829" width="20.5546875" customWidth="1"/>
    <col min="13830" max="13830" width="14.109375" customWidth="1"/>
    <col min="14079" max="14079" width="5" customWidth="1"/>
    <col min="14080" max="14080" width="43.6640625" customWidth="1"/>
    <col min="14081" max="14081" width="38.88671875" customWidth="1"/>
    <col min="14082" max="14082" width="9.21875" customWidth="1"/>
    <col min="14083" max="14083" width="8" customWidth="1"/>
    <col min="14084" max="14084" width="13.5546875" customWidth="1"/>
    <col min="14085" max="14085" width="20.5546875" customWidth="1"/>
    <col min="14086" max="14086" width="14.109375" customWidth="1"/>
    <col min="14335" max="14335" width="5" customWidth="1"/>
    <col min="14336" max="14336" width="43.6640625" customWidth="1"/>
    <col min="14337" max="14337" width="38.88671875" customWidth="1"/>
    <col min="14338" max="14338" width="9.21875" customWidth="1"/>
    <col min="14339" max="14339" width="8" customWidth="1"/>
    <col min="14340" max="14340" width="13.5546875" customWidth="1"/>
    <col min="14341" max="14341" width="20.5546875" customWidth="1"/>
    <col min="14342" max="14342" width="14.109375" customWidth="1"/>
    <col min="14591" max="14591" width="5" customWidth="1"/>
    <col min="14592" max="14592" width="43.6640625" customWidth="1"/>
    <col min="14593" max="14593" width="38.88671875" customWidth="1"/>
    <col min="14594" max="14594" width="9.21875" customWidth="1"/>
    <col min="14595" max="14595" width="8" customWidth="1"/>
    <col min="14596" max="14596" width="13.5546875" customWidth="1"/>
    <col min="14597" max="14597" width="20.5546875" customWidth="1"/>
    <col min="14598" max="14598" width="14.109375" customWidth="1"/>
    <col min="14847" max="14847" width="5" customWidth="1"/>
    <col min="14848" max="14848" width="43.6640625" customWidth="1"/>
    <col min="14849" max="14849" width="38.88671875" customWidth="1"/>
    <col min="14850" max="14850" width="9.21875" customWidth="1"/>
    <col min="14851" max="14851" width="8" customWidth="1"/>
    <col min="14852" max="14852" width="13.5546875" customWidth="1"/>
    <col min="14853" max="14853" width="20.5546875" customWidth="1"/>
    <col min="14854" max="14854" width="14.109375" customWidth="1"/>
    <col min="15103" max="15103" width="5" customWidth="1"/>
    <col min="15104" max="15104" width="43.6640625" customWidth="1"/>
    <col min="15105" max="15105" width="38.88671875" customWidth="1"/>
    <col min="15106" max="15106" width="9.21875" customWidth="1"/>
    <col min="15107" max="15107" width="8" customWidth="1"/>
    <col min="15108" max="15108" width="13.5546875" customWidth="1"/>
    <col min="15109" max="15109" width="20.5546875" customWidth="1"/>
    <col min="15110" max="15110" width="14.109375" customWidth="1"/>
    <col min="15359" max="15359" width="5" customWidth="1"/>
    <col min="15360" max="15360" width="43.6640625" customWidth="1"/>
    <col min="15361" max="15361" width="38.88671875" customWidth="1"/>
    <col min="15362" max="15362" width="9.21875" customWidth="1"/>
    <col min="15363" max="15363" width="8" customWidth="1"/>
    <col min="15364" max="15364" width="13.5546875" customWidth="1"/>
    <col min="15365" max="15365" width="20.5546875" customWidth="1"/>
    <col min="15366" max="15366" width="14.109375" customWidth="1"/>
    <col min="15615" max="15615" width="5" customWidth="1"/>
    <col min="15616" max="15616" width="43.6640625" customWidth="1"/>
    <col min="15617" max="15617" width="38.88671875" customWidth="1"/>
    <col min="15618" max="15618" width="9.21875" customWidth="1"/>
    <col min="15619" max="15619" width="8" customWidth="1"/>
    <col min="15620" max="15620" width="13.5546875" customWidth="1"/>
    <col min="15621" max="15621" width="20.5546875" customWidth="1"/>
    <col min="15622" max="15622" width="14.109375" customWidth="1"/>
    <col min="15871" max="15871" width="5" customWidth="1"/>
    <col min="15872" max="15872" width="43.6640625" customWidth="1"/>
    <col min="15873" max="15873" width="38.88671875" customWidth="1"/>
    <col min="15874" max="15874" width="9.21875" customWidth="1"/>
    <col min="15875" max="15875" width="8" customWidth="1"/>
    <col min="15876" max="15876" width="13.5546875" customWidth="1"/>
    <col min="15877" max="15877" width="20.5546875" customWidth="1"/>
    <col min="15878" max="15878" width="14.109375" customWidth="1"/>
    <col min="16127" max="16127" width="5" customWidth="1"/>
    <col min="16128" max="16128" width="43.6640625" customWidth="1"/>
    <col min="16129" max="16129" width="38.88671875" customWidth="1"/>
    <col min="16130" max="16130" width="9.21875" customWidth="1"/>
    <col min="16131" max="16131" width="8" customWidth="1"/>
    <col min="16132" max="16132" width="13.5546875" customWidth="1"/>
    <col min="16133" max="16133" width="20.5546875" customWidth="1"/>
    <col min="16134" max="16134"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39</v>
      </c>
      <c r="D2" s="135"/>
      <c r="E2" s="135"/>
      <c r="F2" s="135"/>
      <c r="G2" s="135"/>
    </row>
    <row r="3" spans="1:9" ht="14.55" customHeight="1" x14ac:dyDescent="0.3">
      <c r="A3" s="1" t="s">
        <v>37</v>
      </c>
      <c r="B3" s="1"/>
      <c r="C3" s="135"/>
      <c r="D3" s="135"/>
      <c r="E3" s="135"/>
      <c r="F3" s="135"/>
      <c r="G3" s="135"/>
    </row>
    <row r="4" spans="1:9" ht="14.55" customHeight="1" x14ac:dyDescent="0.3">
      <c r="A4" s="1" t="s">
        <v>38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25">
      <c r="A7" s="73">
        <v>1</v>
      </c>
      <c r="B7" s="32" t="s">
        <v>778</v>
      </c>
      <c r="C7" s="75" t="s">
        <v>17</v>
      </c>
      <c r="D7" s="76">
        <v>1</v>
      </c>
      <c r="E7" s="76"/>
      <c r="F7" s="76">
        <f>E7*D7</f>
        <v>0</v>
      </c>
      <c r="G7" s="39"/>
      <c r="H7" s="26"/>
      <c r="I7" s="26"/>
    </row>
    <row r="8" spans="1:9" s="2" customFormat="1" ht="13.8" x14ac:dyDescent="0.25">
      <c r="A8" s="73">
        <v>2</v>
      </c>
      <c r="B8" s="32" t="s">
        <v>503</v>
      </c>
      <c r="C8" s="75" t="s">
        <v>485</v>
      </c>
      <c r="D8" s="76">
        <f>8*25</f>
        <v>200</v>
      </c>
      <c r="E8" s="76"/>
      <c r="F8" s="76">
        <f t="shared" ref="F8:F16" si="0">E8*D8</f>
        <v>0</v>
      </c>
      <c r="G8" s="39"/>
      <c r="H8" s="26"/>
      <c r="I8" s="26"/>
    </row>
    <row r="9" spans="1:9" s="2" customFormat="1" ht="41.4" x14ac:dyDescent="0.25">
      <c r="A9" s="73">
        <v>3</v>
      </c>
      <c r="B9" s="32" t="s">
        <v>506</v>
      </c>
      <c r="C9" s="75" t="s">
        <v>485</v>
      </c>
      <c r="D9" s="76">
        <f>27.6+26.4</f>
        <v>54</v>
      </c>
      <c r="E9" s="76"/>
      <c r="F9" s="76">
        <f t="shared" si="0"/>
        <v>0</v>
      </c>
      <c r="G9" s="39"/>
      <c r="H9" s="26"/>
      <c r="I9" s="26"/>
    </row>
    <row r="10" spans="1:9" s="2" customFormat="1" ht="41.4" x14ac:dyDescent="0.25">
      <c r="A10" s="73">
        <v>4</v>
      </c>
      <c r="B10" s="32" t="s">
        <v>779</v>
      </c>
      <c r="C10" s="75" t="s">
        <v>485</v>
      </c>
      <c r="D10" s="76">
        <v>62</v>
      </c>
      <c r="E10" s="76"/>
      <c r="F10" s="76">
        <f t="shared" si="0"/>
        <v>0</v>
      </c>
      <c r="G10" s="39"/>
      <c r="H10" s="26"/>
      <c r="I10" s="26"/>
    </row>
    <row r="11" spans="1:9" s="2" customFormat="1" ht="13.8" x14ac:dyDescent="0.25">
      <c r="A11" s="73">
        <v>5</v>
      </c>
      <c r="B11" s="32" t="s">
        <v>596</v>
      </c>
      <c r="C11" s="75" t="s">
        <v>481</v>
      </c>
      <c r="D11" s="76">
        <v>1</v>
      </c>
      <c r="E11" s="76"/>
      <c r="F11" s="76">
        <f t="shared" si="0"/>
        <v>0</v>
      </c>
      <c r="G11" s="39"/>
      <c r="H11" s="26"/>
      <c r="I11" s="26"/>
    </row>
    <row r="12" spans="1:9" s="2" customFormat="1" ht="13.8" x14ac:dyDescent="0.25">
      <c r="A12" s="73">
        <v>6</v>
      </c>
      <c r="B12" s="32" t="s">
        <v>899</v>
      </c>
      <c r="C12" s="75" t="s">
        <v>481</v>
      </c>
      <c r="D12" s="76">
        <v>38</v>
      </c>
      <c r="E12" s="76"/>
      <c r="F12" s="76">
        <f t="shared" si="0"/>
        <v>0</v>
      </c>
      <c r="G12" s="39"/>
      <c r="H12" s="26"/>
      <c r="I12" s="26"/>
    </row>
    <row r="13" spans="1:9" s="2" customFormat="1" ht="41.4" x14ac:dyDescent="0.25">
      <c r="A13" s="73">
        <v>7</v>
      </c>
      <c r="B13" s="32" t="s">
        <v>994</v>
      </c>
      <c r="C13" s="75" t="s">
        <v>17</v>
      </c>
      <c r="D13" s="76">
        <v>1</v>
      </c>
      <c r="E13" s="76"/>
      <c r="F13" s="76">
        <f t="shared" si="0"/>
        <v>0</v>
      </c>
      <c r="G13" s="39"/>
      <c r="H13" s="26"/>
      <c r="I13" s="26"/>
    </row>
    <row r="14" spans="1:9" s="2" customFormat="1" ht="27.6" x14ac:dyDescent="0.25">
      <c r="A14" s="73">
        <v>8</v>
      </c>
      <c r="B14" s="32" t="s">
        <v>504</v>
      </c>
      <c r="C14" s="75" t="s">
        <v>485</v>
      </c>
      <c r="D14" s="76">
        <v>120</v>
      </c>
      <c r="E14" s="76"/>
      <c r="F14" s="76">
        <f t="shared" si="0"/>
        <v>0</v>
      </c>
      <c r="G14" s="39"/>
      <c r="H14" s="26"/>
      <c r="I14" s="26"/>
    </row>
    <row r="15" spans="1:9" s="2" customFormat="1" ht="13.8" x14ac:dyDescent="0.25">
      <c r="A15" s="73">
        <v>9</v>
      </c>
      <c r="B15" s="32" t="s">
        <v>440</v>
      </c>
      <c r="C15" s="75" t="s">
        <v>18</v>
      </c>
      <c r="D15" s="76">
        <v>120</v>
      </c>
      <c r="E15" s="76"/>
      <c r="F15" s="76">
        <f t="shared" si="0"/>
        <v>0</v>
      </c>
      <c r="G15" s="39"/>
      <c r="H15" s="26"/>
      <c r="I15" s="26"/>
    </row>
    <row r="16" spans="1:9" s="2" customFormat="1" ht="27.6" x14ac:dyDescent="0.25">
      <c r="A16" s="73">
        <v>10</v>
      </c>
      <c r="B16" s="32" t="s">
        <v>505</v>
      </c>
      <c r="C16" s="75" t="s">
        <v>42</v>
      </c>
      <c r="D16" s="76">
        <v>11</v>
      </c>
      <c r="E16" s="76"/>
      <c r="F16" s="76">
        <f t="shared" si="0"/>
        <v>0</v>
      </c>
      <c r="G16" s="39"/>
      <c r="H16" s="26"/>
      <c r="I16" s="26"/>
    </row>
    <row r="17" spans="1:9" s="2" customFormat="1" ht="30" customHeight="1" x14ac:dyDescent="0.25">
      <c r="A17" s="137" t="s">
        <v>777</v>
      </c>
      <c r="B17" s="137"/>
      <c r="C17" s="137"/>
      <c r="D17" s="137"/>
      <c r="E17" s="137"/>
      <c r="F17" s="74">
        <f>SUM(F7:F16)</f>
        <v>0</v>
      </c>
      <c r="G17" s="39"/>
      <c r="H17" s="27"/>
      <c r="I17" s="26"/>
    </row>
    <row r="18" spans="1:9" hidden="1" x14ac:dyDescent="0.3">
      <c r="A18" s="136"/>
      <c r="B18" s="136"/>
      <c r="C18" s="136"/>
      <c r="D18" s="136"/>
      <c r="E18" s="136"/>
      <c r="F18" s="136"/>
      <c r="G18" s="136"/>
    </row>
    <row r="19" spans="1:9" x14ac:dyDescent="0.3">
      <c r="A19" s="136"/>
      <c r="B19" s="136"/>
      <c r="C19" s="136"/>
      <c r="D19" s="136"/>
      <c r="E19" s="136"/>
      <c r="F19" s="136"/>
      <c r="G19" s="136"/>
    </row>
    <row r="20" spans="1:9" x14ac:dyDescent="0.3">
      <c r="A20" s="136"/>
      <c r="B20" s="136"/>
      <c r="C20" s="136"/>
      <c r="D20" s="136"/>
      <c r="E20" s="136"/>
      <c r="F20" s="136"/>
      <c r="G20" s="136"/>
    </row>
    <row r="21" spans="1:9" x14ac:dyDescent="0.3">
      <c r="A21" s="136"/>
      <c r="B21" s="136"/>
      <c r="C21" s="136"/>
      <c r="D21" s="136"/>
      <c r="E21" s="136"/>
      <c r="F21" s="136"/>
      <c r="G21" s="136"/>
    </row>
  </sheetData>
  <mergeCells count="4">
    <mergeCell ref="A1:G1"/>
    <mergeCell ref="C2:G5"/>
    <mergeCell ref="A18:G21"/>
    <mergeCell ref="A17:E17"/>
  </mergeCells>
  <pageMargins left="0.7" right="0.7" top="0.75" bottom="0.75" header="0.3" footer="0.3"/>
  <pageSetup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L16"/>
  <sheetViews>
    <sheetView workbookViewId="0">
      <selection activeCell="E7" sqref="E7: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4.109375" style="19" customWidth="1"/>
    <col min="9" max="9" width="12"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12" ht="63" customHeight="1" x14ac:dyDescent="0.3">
      <c r="A1" s="133" t="s">
        <v>0</v>
      </c>
      <c r="B1" s="134"/>
      <c r="C1" s="134"/>
      <c r="D1" s="134"/>
      <c r="E1" s="134"/>
      <c r="F1" s="134"/>
      <c r="G1" s="134"/>
    </row>
    <row r="2" spans="1:12" ht="14.55" customHeight="1" x14ac:dyDescent="0.3">
      <c r="A2" s="1" t="s">
        <v>36</v>
      </c>
      <c r="B2" s="4"/>
      <c r="C2" s="135" t="s">
        <v>43</v>
      </c>
      <c r="D2" s="135"/>
      <c r="E2" s="135"/>
      <c r="F2" s="135"/>
      <c r="G2" s="135"/>
    </row>
    <row r="3" spans="1:12" ht="14.55" customHeight="1" x14ac:dyDescent="0.3">
      <c r="A3" s="1" t="s">
        <v>37</v>
      </c>
      <c r="B3" s="1"/>
      <c r="C3" s="135"/>
      <c r="D3" s="135"/>
      <c r="E3" s="135"/>
      <c r="F3" s="135"/>
      <c r="G3" s="135"/>
    </row>
    <row r="4" spans="1:12" ht="14.55" customHeight="1" x14ac:dyDescent="0.3">
      <c r="A4" s="1" t="s">
        <v>44</v>
      </c>
      <c r="B4" s="1"/>
      <c r="C4" s="135"/>
      <c r="D4" s="135"/>
      <c r="E4" s="135"/>
      <c r="F4" s="135"/>
      <c r="G4" s="135"/>
    </row>
    <row r="5" spans="1:12" ht="18" customHeight="1" x14ac:dyDescent="0.3">
      <c r="A5" s="1"/>
      <c r="B5" s="1"/>
      <c r="C5" s="135"/>
      <c r="D5" s="135"/>
      <c r="E5" s="135"/>
      <c r="F5" s="135"/>
      <c r="G5" s="135"/>
    </row>
    <row r="6" spans="1:12" ht="31.2" customHeight="1" x14ac:dyDescent="0.3">
      <c r="A6" s="40" t="s">
        <v>2</v>
      </c>
      <c r="B6" s="41" t="s">
        <v>14</v>
      </c>
      <c r="C6" s="41" t="s">
        <v>15</v>
      </c>
      <c r="D6" s="41" t="s">
        <v>16</v>
      </c>
      <c r="E6" s="40" t="s">
        <v>365</v>
      </c>
      <c r="F6" s="40" t="s">
        <v>366</v>
      </c>
      <c r="G6" s="41" t="s">
        <v>5</v>
      </c>
    </row>
    <row r="7" spans="1:12" ht="27.6" x14ac:dyDescent="0.3">
      <c r="A7" s="90">
        <v>1</v>
      </c>
      <c r="B7" s="10" t="s">
        <v>497</v>
      </c>
      <c r="C7" s="11" t="s">
        <v>17</v>
      </c>
      <c r="D7" s="36">
        <v>1</v>
      </c>
      <c r="E7" s="36"/>
      <c r="F7" s="36">
        <f>E7</f>
        <v>0</v>
      </c>
      <c r="G7" s="15"/>
    </row>
    <row r="8" spans="1:12" s="2" customFormat="1" ht="27.6" x14ac:dyDescent="0.3">
      <c r="A8" s="37">
        <v>2</v>
      </c>
      <c r="B8" s="10" t="s">
        <v>439</v>
      </c>
      <c r="C8" s="11" t="s">
        <v>17</v>
      </c>
      <c r="D8" s="36">
        <v>1</v>
      </c>
      <c r="E8" s="36"/>
      <c r="F8" s="36">
        <f t="shared" ref="F8:F9" si="0">E8</f>
        <v>0</v>
      </c>
      <c r="G8" s="15"/>
      <c r="H8" s="19"/>
      <c r="I8" s="19"/>
      <c r="J8"/>
      <c r="K8"/>
      <c r="L8"/>
    </row>
    <row r="9" spans="1:12" s="2" customFormat="1" ht="27.6" x14ac:dyDescent="0.3">
      <c r="A9" s="90">
        <v>3</v>
      </c>
      <c r="B9" s="10" t="s">
        <v>501</v>
      </c>
      <c r="C9" s="11" t="s">
        <v>42</v>
      </c>
      <c r="D9" s="36">
        <v>2</v>
      </c>
      <c r="E9" s="36"/>
      <c r="F9" s="36">
        <f t="shared" si="0"/>
        <v>0</v>
      </c>
      <c r="G9" s="15"/>
      <c r="H9" s="19"/>
      <c r="I9" s="19"/>
      <c r="J9"/>
      <c r="K9"/>
      <c r="L9"/>
    </row>
    <row r="10" spans="1:12" s="2" customFormat="1" ht="30" customHeight="1" x14ac:dyDescent="0.3">
      <c r="A10" s="138" t="s">
        <v>41</v>
      </c>
      <c r="B10" s="138"/>
      <c r="C10" s="138"/>
      <c r="D10" s="138"/>
      <c r="E10" s="138"/>
      <c r="F10" s="77">
        <f>SUM(F7:F9)</f>
        <v>0</v>
      </c>
      <c r="G10" s="15"/>
      <c r="H10" s="24"/>
      <c r="I10" s="19"/>
      <c r="J10"/>
      <c r="K10"/>
      <c r="L10"/>
    </row>
    <row r="11" spans="1:12" hidden="1" x14ac:dyDescent="0.3">
      <c r="A11" s="139"/>
      <c r="B11" s="139"/>
      <c r="C11" s="139"/>
      <c r="D11" s="139"/>
      <c r="E11" s="139"/>
      <c r="F11" s="139"/>
      <c r="G11" s="139"/>
      <c r="H11" s="23"/>
    </row>
    <row r="12" spans="1:12" x14ac:dyDescent="0.3">
      <c r="A12" s="139"/>
      <c r="B12" s="139"/>
      <c r="C12" s="139"/>
      <c r="D12" s="139"/>
      <c r="E12" s="139"/>
      <c r="F12" s="139"/>
      <c r="G12" s="139"/>
      <c r="H12" s="23"/>
    </row>
    <row r="13" spans="1:12" x14ac:dyDescent="0.3">
      <c r="A13" s="139"/>
      <c r="B13" s="139"/>
      <c r="C13" s="139"/>
      <c r="D13" s="139"/>
      <c r="E13" s="139"/>
      <c r="F13" s="139"/>
      <c r="G13" s="139"/>
      <c r="H13" s="23"/>
    </row>
    <row r="14" spans="1:12" x14ac:dyDescent="0.3">
      <c r="A14" s="139"/>
      <c r="B14" s="139"/>
      <c r="C14" s="139"/>
      <c r="D14" s="139"/>
      <c r="E14" s="139"/>
      <c r="F14" s="139"/>
      <c r="G14" s="139"/>
    </row>
    <row r="16" spans="1:12" x14ac:dyDescent="0.3">
      <c r="F16" s="5"/>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M16"/>
  <sheetViews>
    <sheetView zoomScale="90" zoomScaleNormal="90" workbookViewId="0">
      <selection activeCell="E7" sqref="E7: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3.44140625" style="19" customWidth="1"/>
    <col min="9" max="9" width="9.77734375" style="19" bestFit="1" customWidth="1"/>
    <col min="252" max="252" width="5" customWidth="1"/>
    <col min="253" max="253" width="43.6640625" customWidth="1"/>
    <col min="254" max="254" width="38.88671875" customWidth="1"/>
    <col min="255" max="255" width="9.21875" customWidth="1"/>
    <col min="256" max="256" width="8" customWidth="1"/>
    <col min="257" max="257" width="13.5546875" customWidth="1"/>
    <col min="258" max="258" width="20.5546875" customWidth="1"/>
    <col min="259" max="259" width="14.109375" customWidth="1"/>
    <col min="508" max="508" width="5" customWidth="1"/>
    <col min="509" max="509" width="43.6640625" customWidth="1"/>
    <col min="510" max="510" width="38.88671875" customWidth="1"/>
    <col min="511" max="511" width="9.21875" customWidth="1"/>
    <col min="512" max="512" width="8" customWidth="1"/>
    <col min="513" max="513" width="13.5546875" customWidth="1"/>
    <col min="514" max="514" width="20.5546875" customWidth="1"/>
    <col min="515" max="515" width="14.109375" customWidth="1"/>
    <col min="764" max="764" width="5" customWidth="1"/>
    <col min="765" max="765" width="43.6640625" customWidth="1"/>
    <col min="766" max="766" width="38.88671875" customWidth="1"/>
    <col min="767" max="767" width="9.21875" customWidth="1"/>
    <col min="768" max="768" width="8" customWidth="1"/>
    <col min="769" max="769" width="13.5546875" customWidth="1"/>
    <col min="770" max="770" width="20.5546875" customWidth="1"/>
    <col min="771" max="771" width="14.109375" customWidth="1"/>
    <col min="1020" max="1020" width="5" customWidth="1"/>
    <col min="1021" max="1021" width="43.6640625" customWidth="1"/>
    <col min="1022" max="1022" width="38.88671875" customWidth="1"/>
    <col min="1023" max="1023" width="9.21875" customWidth="1"/>
    <col min="1024" max="1024" width="8" customWidth="1"/>
    <col min="1025" max="1025" width="13.5546875" customWidth="1"/>
    <col min="1026" max="1026" width="20.5546875" customWidth="1"/>
    <col min="1027" max="1027" width="14.109375" customWidth="1"/>
    <col min="1276" max="1276" width="5" customWidth="1"/>
    <col min="1277" max="1277" width="43.6640625" customWidth="1"/>
    <col min="1278" max="1278" width="38.88671875" customWidth="1"/>
    <col min="1279" max="1279" width="9.21875" customWidth="1"/>
    <col min="1280" max="1280" width="8" customWidth="1"/>
    <col min="1281" max="1281" width="13.5546875" customWidth="1"/>
    <col min="1282" max="1282" width="20.5546875" customWidth="1"/>
    <col min="1283" max="1283" width="14.109375" customWidth="1"/>
    <col min="1532" max="1532" width="5" customWidth="1"/>
    <col min="1533" max="1533" width="43.6640625" customWidth="1"/>
    <col min="1534" max="1534" width="38.88671875" customWidth="1"/>
    <col min="1535" max="1535" width="9.21875" customWidth="1"/>
    <col min="1536" max="1536" width="8" customWidth="1"/>
    <col min="1537" max="1537" width="13.5546875" customWidth="1"/>
    <col min="1538" max="1538" width="20.5546875" customWidth="1"/>
    <col min="1539" max="1539" width="14.109375" customWidth="1"/>
    <col min="1788" max="1788" width="5" customWidth="1"/>
    <col min="1789" max="1789" width="43.6640625" customWidth="1"/>
    <col min="1790" max="1790" width="38.88671875" customWidth="1"/>
    <col min="1791" max="1791" width="9.21875" customWidth="1"/>
    <col min="1792" max="1792" width="8" customWidth="1"/>
    <col min="1793" max="1793" width="13.5546875" customWidth="1"/>
    <col min="1794" max="1794" width="20.5546875" customWidth="1"/>
    <col min="1795" max="1795" width="14.109375" customWidth="1"/>
    <col min="2044" max="2044" width="5" customWidth="1"/>
    <col min="2045" max="2045" width="43.6640625" customWidth="1"/>
    <col min="2046" max="2046" width="38.88671875" customWidth="1"/>
    <col min="2047" max="2047" width="9.21875" customWidth="1"/>
    <col min="2048" max="2048" width="8" customWidth="1"/>
    <col min="2049" max="2049" width="13.5546875" customWidth="1"/>
    <col min="2050" max="2050" width="20.5546875" customWidth="1"/>
    <col min="2051" max="2051" width="14.109375" customWidth="1"/>
    <col min="2300" max="2300" width="5" customWidth="1"/>
    <col min="2301" max="2301" width="43.6640625" customWidth="1"/>
    <col min="2302" max="2302" width="38.88671875" customWidth="1"/>
    <col min="2303" max="2303" width="9.21875" customWidth="1"/>
    <col min="2304" max="2304" width="8" customWidth="1"/>
    <col min="2305" max="2305" width="13.5546875" customWidth="1"/>
    <col min="2306" max="2306" width="20.5546875" customWidth="1"/>
    <col min="2307" max="2307" width="14.109375" customWidth="1"/>
    <col min="2556" max="2556" width="5" customWidth="1"/>
    <col min="2557" max="2557" width="43.6640625" customWidth="1"/>
    <col min="2558" max="2558" width="38.88671875" customWidth="1"/>
    <col min="2559" max="2559" width="9.21875" customWidth="1"/>
    <col min="2560" max="2560" width="8" customWidth="1"/>
    <col min="2561" max="2561" width="13.5546875" customWidth="1"/>
    <col min="2562" max="2562" width="20.5546875" customWidth="1"/>
    <col min="2563" max="2563" width="14.109375" customWidth="1"/>
    <col min="2812" max="2812" width="5" customWidth="1"/>
    <col min="2813" max="2813" width="43.6640625" customWidth="1"/>
    <col min="2814" max="2814" width="38.88671875" customWidth="1"/>
    <col min="2815" max="2815" width="9.21875" customWidth="1"/>
    <col min="2816" max="2816" width="8" customWidth="1"/>
    <col min="2817" max="2817" width="13.5546875" customWidth="1"/>
    <col min="2818" max="2818" width="20.5546875" customWidth="1"/>
    <col min="2819" max="2819" width="14.109375" customWidth="1"/>
    <col min="3068" max="3068" width="5" customWidth="1"/>
    <col min="3069" max="3069" width="43.6640625" customWidth="1"/>
    <col min="3070" max="3070" width="38.88671875" customWidth="1"/>
    <col min="3071" max="3071" width="9.21875" customWidth="1"/>
    <col min="3072" max="3072" width="8" customWidth="1"/>
    <col min="3073" max="3073" width="13.5546875" customWidth="1"/>
    <col min="3074" max="3074" width="20.5546875" customWidth="1"/>
    <col min="3075" max="3075" width="14.109375" customWidth="1"/>
    <col min="3324" max="3324" width="5" customWidth="1"/>
    <col min="3325" max="3325" width="43.6640625" customWidth="1"/>
    <col min="3326" max="3326" width="38.88671875" customWidth="1"/>
    <col min="3327" max="3327" width="9.21875" customWidth="1"/>
    <col min="3328" max="3328" width="8" customWidth="1"/>
    <col min="3329" max="3329" width="13.5546875" customWidth="1"/>
    <col min="3330" max="3330" width="20.5546875" customWidth="1"/>
    <col min="3331" max="3331" width="14.109375" customWidth="1"/>
    <col min="3580" max="3580" width="5" customWidth="1"/>
    <col min="3581" max="3581" width="43.6640625" customWidth="1"/>
    <col min="3582" max="3582" width="38.88671875" customWidth="1"/>
    <col min="3583" max="3583" width="9.21875" customWidth="1"/>
    <col min="3584" max="3584" width="8" customWidth="1"/>
    <col min="3585" max="3585" width="13.5546875" customWidth="1"/>
    <col min="3586" max="3586" width="20.5546875" customWidth="1"/>
    <col min="3587" max="3587" width="14.109375" customWidth="1"/>
    <col min="3836" max="3836" width="5" customWidth="1"/>
    <col min="3837" max="3837" width="43.6640625" customWidth="1"/>
    <col min="3838" max="3838" width="38.88671875" customWidth="1"/>
    <col min="3839" max="3839" width="9.21875" customWidth="1"/>
    <col min="3840" max="3840" width="8" customWidth="1"/>
    <col min="3841" max="3841" width="13.5546875" customWidth="1"/>
    <col min="3842" max="3842" width="20.5546875" customWidth="1"/>
    <col min="3843" max="3843" width="14.109375" customWidth="1"/>
    <col min="4092" max="4092" width="5" customWidth="1"/>
    <col min="4093" max="4093" width="43.6640625" customWidth="1"/>
    <col min="4094" max="4094" width="38.88671875" customWidth="1"/>
    <col min="4095" max="4095" width="9.21875" customWidth="1"/>
    <col min="4096" max="4096" width="8" customWidth="1"/>
    <col min="4097" max="4097" width="13.5546875" customWidth="1"/>
    <col min="4098" max="4098" width="20.5546875" customWidth="1"/>
    <col min="4099" max="4099" width="14.109375" customWidth="1"/>
    <col min="4348" max="4348" width="5" customWidth="1"/>
    <col min="4349" max="4349" width="43.6640625" customWidth="1"/>
    <col min="4350" max="4350" width="38.88671875" customWidth="1"/>
    <col min="4351" max="4351" width="9.21875" customWidth="1"/>
    <col min="4352" max="4352" width="8" customWidth="1"/>
    <col min="4353" max="4353" width="13.5546875" customWidth="1"/>
    <col min="4354" max="4354" width="20.5546875" customWidth="1"/>
    <col min="4355" max="4355" width="14.109375" customWidth="1"/>
    <col min="4604" max="4604" width="5" customWidth="1"/>
    <col min="4605" max="4605" width="43.6640625" customWidth="1"/>
    <col min="4606" max="4606" width="38.88671875" customWidth="1"/>
    <col min="4607" max="4607" width="9.21875" customWidth="1"/>
    <col min="4608" max="4608" width="8" customWidth="1"/>
    <col min="4609" max="4609" width="13.5546875" customWidth="1"/>
    <col min="4610" max="4610" width="20.5546875" customWidth="1"/>
    <col min="4611" max="4611" width="14.109375" customWidth="1"/>
    <col min="4860" max="4860" width="5" customWidth="1"/>
    <col min="4861" max="4861" width="43.6640625" customWidth="1"/>
    <col min="4862" max="4862" width="38.88671875" customWidth="1"/>
    <col min="4863" max="4863" width="9.21875" customWidth="1"/>
    <col min="4864" max="4864" width="8" customWidth="1"/>
    <col min="4865" max="4865" width="13.5546875" customWidth="1"/>
    <col min="4866" max="4866" width="20.5546875" customWidth="1"/>
    <col min="4867" max="4867" width="14.109375" customWidth="1"/>
    <col min="5116" max="5116" width="5" customWidth="1"/>
    <col min="5117" max="5117" width="43.6640625" customWidth="1"/>
    <col min="5118" max="5118" width="38.88671875" customWidth="1"/>
    <col min="5119" max="5119" width="9.21875" customWidth="1"/>
    <col min="5120" max="5120" width="8" customWidth="1"/>
    <col min="5121" max="5121" width="13.5546875" customWidth="1"/>
    <col min="5122" max="5122" width="20.5546875" customWidth="1"/>
    <col min="5123" max="5123" width="14.109375" customWidth="1"/>
    <col min="5372" max="5372" width="5" customWidth="1"/>
    <col min="5373" max="5373" width="43.6640625" customWidth="1"/>
    <col min="5374" max="5374" width="38.88671875" customWidth="1"/>
    <col min="5375" max="5375" width="9.21875" customWidth="1"/>
    <col min="5376" max="5376" width="8" customWidth="1"/>
    <col min="5377" max="5377" width="13.5546875" customWidth="1"/>
    <col min="5378" max="5378" width="20.5546875" customWidth="1"/>
    <col min="5379" max="5379" width="14.109375" customWidth="1"/>
    <col min="5628" max="5628" width="5" customWidth="1"/>
    <col min="5629" max="5629" width="43.6640625" customWidth="1"/>
    <col min="5630" max="5630" width="38.88671875" customWidth="1"/>
    <col min="5631" max="5631" width="9.21875" customWidth="1"/>
    <col min="5632" max="5632" width="8" customWidth="1"/>
    <col min="5633" max="5633" width="13.5546875" customWidth="1"/>
    <col min="5634" max="5634" width="20.5546875" customWidth="1"/>
    <col min="5635" max="5635" width="14.109375" customWidth="1"/>
    <col min="5884" max="5884" width="5" customWidth="1"/>
    <col min="5885" max="5885" width="43.6640625" customWidth="1"/>
    <col min="5886" max="5886" width="38.88671875" customWidth="1"/>
    <col min="5887" max="5887" width="9.21875" customWidth="1"/>
    <col min="5888" max="5888" width="8" customWidth="1"/>
    <col min="5889" max="5889" width="13.5546875" customWidth="1"/>
    <col min="5890" max="5890" width="20.5546875" customWidth="1"/>
    <col min="5891" max="5891" width="14.109375" customWidth="1"/>
    <col min="6140" max="6140" width="5" customWidth="1"/>
    <col min="6141" max="6141" width="43.6640625" customWidth="1"/>
    <col min="6142" max="6142" width="38.88671875" customWidth="1"/>
    <col min="6143" max="6143" width="9.21875" customWidth="1"/>
    <col min="6144" max="6144" width="8" customWidth="1"/>
    <col min="6145" max="6145" width="13.5546875" customWidth="1"/>
    <col min="6146" max="6146" width="20.5546875" customWidth="1"/>
    <col min="6147" max="6147" width="14.109375" customWidth="1"/>
    <col min="6396" max="6396" width="5" customWidth="1"/>
    <col min="6397" max="6397" width="43.6640625" customWidth="1"/>
    <col min="6398" max="6398" width="38.88671875" customWidth="1"/>
    <col min="6399" max="6399" width="9.21875" customWidth="1"/>
    <col min="6400" max="6400" width="8" customWidth="1"/>
    <col min="6401" max="6401" width="13.5546875" customWidth="1"/>
    <col min="6402" max="6402" width="20.5546875" customWidth="1"/>
    <col min="6403" max="6403" width="14.109375" customWidth="1"/>
    <col min="6652" max="6652" width="5" customWidth="1"/>
    <col min="6653" max="6653" width="43.6640625" customWidth="1"/>
    <col min="6654" max="6654" width="38.88671875" customWidth="1"/>
    <col min="6655" max="6655" width="9.21875" customWidth="1"/>
    <col min="6656" max="6656" width="8" customWidth="1"/>
    <col min="6657" max="6657" width="13.5546875" customWidth="1"/>
    <col min="6658" max="6658" width="20.5546875" customWidth="1"/>
    <col min="6659" max="6659" width="14.109375" customWidth="1"/>
    <col min="6908" max="6908" width="5" customWidth="1"/>
    <col min="6909" max="6909" width="43.6640625" customWidth="1"/>
    <col min="6910" max="6910" width="38.88671875" customWidth="1"/>
    <col min="6911" max="6911" width="9.21875" customWidth="1"/>
    <col min="6912" max="6912" width="8" customWidth="1"/>
    <col min="6913" max="6913" width="13.5546875" customWidth="1"/>
    <col min="6914" max="6914" width="20.5546875" customWidth="1"/>
    <col min="6915" max="6915" width="14.109375" customWidth="1"/>
    <col min="7164" max="7164" width="5" customWidth="1"/>
    <col min="7165" max="7165" width="43.6640625" customWidth="1"/>
    <col min="7166" max="7166" width="38.88671875" customWidth="1"/>
    <col min="7167" max="7167" width="9.21875" customWidth="1"/>
    <col min="7168" max="7168" width="8" customWidth="1"/>
    <col min="7169" max="7169" width="13.5546875" customWidth="1"/>
    <col min="7170" max="7170" width="20.5546875" customWidth="1"/>
    <col min="7171" max="7171" width="14.109375" customWidth="1"/>
    <col min="7420" max="7420" width="5" customWidth="1"/>
    <col min="7421" max="7421" width="43.6640625" customWidth="1"/>
    <col min="7422" max="7422" width="38.88671875" customWidth="1"/>
    <col min="7423" max="7423" width="9.21875" customWidth="1"/>
    <col min="7424" max="7424" width="8" customWidth="1"/>
    <col min="7425" max="7425" width="13.5546875" customWidth="1"/>
    <col min="7426" max="7426" width="20.5546875" customWidth="1"/>
    <col min="7427" max="7427" width="14.109375" customWidth="1"/>
    <col min="7676" max="7676" width="5" customWidth="1"/>
    <col min="7677" max="7677" width="43.6640625" customWidth="1"/>
    <col min="7678" max="7678" width="38.88671875" customWidth="1"/>
    <col min="7679" max="7679" width="9.21875" customWidth="1"/>
    <col min="7680" max="7680" width="8" customWidth="1"/>
    <col min="7681" max="7681" width="13.5546875" customWidth="1"/>
    <col min="7682" max="7682" width="20.5546875" customWidth="1"/>
    <col min="7683" max="7683" width="14.109375" customWidth="1"/>
    <col min="7932" max="7932" width="5" customWidth="1"/>
    <col min="7933" max="7933" width="43.6640625" customWidth="1"/>
    <col min="7934" max="7934" width="38.88671875" customWidth="1"/>
    <col min="7935" max="7935" width="9.21875" customWidth="1"/>
    <col min="7936" max="7936" width="8" customWidth="1"/>
    <col min="7937" max="7937" width="13.5546875" customWidth="1"/>
    <col min="7938" max="7938" width="20.5546875" customWidth="1"/>
    <col min="7939" max="7939" width="14.109375" customWidth="1"/>
    <col min="8188" max="8188" width="5" customWidth="1"/>
    <col min="8189" max="8189" width="43.6640625" customWidth="1"/>
    <col min="8190" max="8190" width="38.88671875" customWidth="1"/>
    <col min="8191" max="8191" width="9.21875" customWidth="1"/>
    <col min="8192" max="8192" width="8" customWidth="1"/>
    <col min="8193" max="8193" width="13.5546875" customWidth="1"/>
    <col min="8194" max="8194" width="20.5546875" customWidth="1"/>
    <col min="8195" max="8195" width="14.109375" customWidth="1"/>
    <col min="8444" max="8444" width="5" customWidth="1"/>
    <col min="8445" max="8445" width="43.6640625" customWidth="1"/>
    <col min="8446" max="8446" width="38.88671875" customWidth="1"/>
    <col min="8447" max="8447" width="9.21875" customWidth="1"/>
    <col min="8448" max="8448" width="8" customWidth="1"/>
    <col min="8449" max="8449" width="13.5546875" customWidth="1"/>
    <col min="8450" max="8450" width="20.5546875" customWidth="1"/>
    <col min="8451" max="8451" width="14.109375" customWidth="1"/>
    <col min="8700" max="8700" width="5" customWidth="1"/>
    <col min="8701" max="8701" width="43.6640625" customWidth="1"/>
    <col min="8702" max="8702" width="38.88671875" customWidth="1"/>
    <col min="8703" max="8703" width="9.21875" customWidth="1"/>
    <col min="8704" max="8704" width="8" customWidth="1"/>
    <col min="8705" max="8705" width="13.5546875" customWidth="1"/>
    <col min="8706" max="8706" width="20.5546875" customWidth="1"/>
    <col min="8707" max="8707" width="14.109375" customWidth="1"/>
    <col min="8956" max="8956" width="5" customWidth="1"/>
    <col min="8957" max="8957" width="43.6640625" customWidth="1"/>
    <col min="8958" max="8958" width="38.88671875" customWidth="1"/>
    <col min="8959" max="8959" width="9.21875" customWidth="1"/>
    <col min="8960" max="8960" width="8" customWidth="1"/>
    <col min="8961" max="8961" width="13.5546875" customWidth="1"/>
    <col min="8962" max="8962" width="20.5546875" customWidth="1"/>
    <col min="8963" max="8963" width="14.109375" customWidth="1"/>
    <col min="9212" max="9212" width="5" customWidth="1"/>
    <col min="9213" max="9213" width="43.6640625" customWidth="1"/>
    <col min="9214" max="9214" width="38.88671875" customWidth="1"/>
    <col min="9215" max="9215" width="9.21875" customWidth="1"/>
    <col min="9216" max="9216" width="8" customWidth="1"/>
    <col min="9217" max="9217" width="13.5546875" customWidth="1"/>
    <col min="9218" max="9218" width="20.5546875" customWidth="1"/>
    <col min="9219" max="9219" width="14.109375" customWidth="1"/>
    <col min="9468" max="9468" width="5" customWidth="1"/>
    <col min="9469" max="9469" width="43.6640625" customWidth="1"/>
    <col min="9470" max="9470" width="38.88671875" customWidth="1"/>
    <col min="9471" max="9471" width="9.21875" customWidth="1"/>
    <col min="9472" max="9472" width="8" customWidth="1"/>
    <col min="9473" max="9473" width="13.5546875" customWidth="1"/>
    <col min="9474" max="9474" width="20.5546875" customWidth="1"/>
    <col min="9475" max="9475" width="14.109375" customWidth="1"/>
    <col min="9724" max="9724" width="5" customWidth="1"/>
    <col min="9725" max="9725" width="43.6640625" customWidth="1"/>
    <col min="9726" max="9726" width="38.88671875" customWidth="1"/>
    <col min="9727" max="9727" width="9.21875" customWidth="1"/>
    <col min="9728" max="9728" width="8" customWidth="1"/>
    <col min="9729" max="9729" width="13.5546875" customWidth="1"/>
    <col min="9730" max="9730" width="20.5546875" customWidth="1"/>
    <col min="9731" max="9731" width="14.109375" customWidth="1"/>
    <col min="9980" max="9980" width="5" customWidth="1"/>
    <col min="9981" max="9981" width="43.6640625" customWidth="1"/>
    <col min="9982" max="9982" width="38.88671875" customWidth="1"/>
    <col min="9983" max="9983" width="9.21875" customWidth="1"/>
    <col min="9984" max="9984" width="8" customWidth="1"/>
    <col min="9985" max="9985" width="13.5546875" customWidth="1"/>
    <col min="9986" max="9986" width="20.5546875" customWidth="1"/>
    <col min="9987" max="9987" width="14.109375" customWidth="1"/>
    <col min="10236" max="10236" width="5" customWidth="1"/>
    <col min="10237" max="10237" width="43.6640625" customWidth="1"/>
    <col min="10238" max="10238" width="38.88671875" customWidth="1"/>
    <col min="10239" max="10239" width="9.21875" customWidth="1"/>
    <col min="10240" max="10240" width="8" customWidth="1"/>
    <col min="10241" max="10241" width="13.5546875" customWidth="1"/>
    <col min="10242" max="10242" width="20.5546875" customWidth="1"/>
    <col min="10243" max="10243" width="14.109375" customWidth="1"/>
    <col min="10492" max="10492" width="5" customWidth="1"/>
    <col min="10493" max="10493" width="43.6640625" customWidth="1"/>
    <col min="10494" max="10494" width="38.88671875" customWidth="1"/>
    <col min="10495" max="10495" width="9.21875" customWidth="1"/>
    <col min="10496" max="10496" width="8" customWidth="1"/>
    <col min="10497" max="10497" width="13.5546875" customWidth="1"/>
    <col min="10498" max="10498" width="20.5546875" customWidth="1"/>
    <col min="10499" max="10499" width="14.109375" customWidth="1"/>
    <col min="10748" max="10748" width="5" customWidth="1"/>
    <col min="10749" max="10749" width="43.6640625" customWidth="1"/>
    <col min="10750" max="10750" width="38.88671875" customWidth="1"/>
    <col min="10751" max="10751" width="9.21875" customWidth="1"/>
    <col min="10752" max="10752" width="8" customWidth="1"/>
    <col min="10753" max="10753" width="13.5546875" customWidth="1"/>
    <col min="10754" max="10754" width="20.5546875" customWidth="1"/>
    <col min="10755" max="10755" width="14.109375" customWidth="1"/>
    <col min="11004" max="11004" width="5" customWidth="1"/>
    <col min="11005" max="11005" width="43.6640625" customWidth="1"/>
    <col min="11006" max="11006" width="38.88671875" customWidth="1"/>
    <col min="11007" max="11007" width="9.21875" customWidth="1"/>
    <col min="11008" max="11008" width="8" customWidth="1"/>
    <col min="11009" max="11009" width="13.5546875" customWidth="1"/>
    <col min="11010" max="11010" width="20.5546875" customWidth="1"/>
    <col min="11011" max="11011" width="14.109375" customWidth="1"/>
    <col min="11260" max="11260" width="5" customWidth="1"/>
    <col min="11261" max="11261" width="43.6640625" customWidth="1"/>
    <col min="11262" max="11262" width="38.88671875" customWidth="1"/>
    <col min="11263" max="11263" width="9.21875" customWidth="1"/>
    <col min="11264" max="11264" width="8" customWidth="1"/>
    <col min="11265" max="11265" width="13.5546875" customWidth="1"/>
    <col min="11266" max="11266" width="20.5546875" customWidth="1"/>
    <col min="11267" max="11267" width="14.109375" customWidth="1"/>
    <col min="11516" max="11516" width="5" customWidth="1"/>
    <col min="11517" max="11517" width="43.6640625" customWidth="1"/>
    <col min="11518" max="11518" width="38.88671875" customWidth="1"/>
    <col min="11519" max="11519" width="9.21875" customWidth="1"/>
    <col min="11520" max="11520" width="8" customWidth="1"/>
    <col min="11521" max="11521" width="13.5546875" customWidth="1"/>
    <col min="11522" max="11522" width="20.5546875" customWidth="1"/>
    <col min="11523" max="11523" width="14.109375" customWidth="1"/>
    <col min="11772" max="11772" width="5" customWidth="1"/>
    <col min="11773" max="11773" width="43.6640625" customWidth="1"/>
    <col min="11774" max="11774" width="38.88671875" customWidth="1"/>
    <col min="11775" max="11775" width="9.21875" customWidth="1"/>
    <col min="11776" max="11776" width="8" customWidth="1"/>
    <col min="11777" max="11777" width="13.5546875" customWidth="1"/>
    <col min="11778" max="11778" width="20.5546875" customWidth="1"/>
    <col min="11779" max="11779" width="14.109375" customWidth="1"/>
    <col min="12028" max="12028" width="5" customWidth="1"/>
    <col min="12029" max="12029" width="43.6640625" customWidth="1"/>
    <col min="12030" max="12030" width="38.88671875" customWidth="1"/>
    <col min="12031" max="12031" width="9.21875" customWidth="1"/>
    <col min="12032" max="12032" width="8" customWidth="1"/>
    <col min="12033" max="12033" width="13.5546875" customWidth="1"/>
    <col min="12034" max="12034" width="20.5546875" customWidth="1"/>
    <col min="12035" max="12035" width="14.109375" customWidth="1"/>
    <col min="12284" max="12284" width="5" customWidth="1"/>
    <col min="12285" max="12285" width="43.6640625" customWidth="1"/>
    <col min="12286" max="12286" width="38.88671875" customWidth="1"/>
    <col min="12287" max="12287" width="9.21875" customWidth="1"/>
    <col min="12288" max="12288" width="8" customWidth="1"/>
    <col min="12289" max="12289" width="13.5546875" customWidth="1"/>
    <col min="12290" max="12290" width="20.5546875" customWidth="1"/>
    <col min="12291" max="12291" width="14.109375" customWidth="1"/>
    <col min="12540" max="12540" width="5" customWidth="1"/>
    <col min="12541" max="12541" width="43.6640625" customWidth="1"/>
    <col min="12542" max="12542" width="38.88671875" customWidth="1"/>
    <col min="12543" max="12543" width="9.21875" customWidth="1"/>
    <col min="12544" max="12544" width="8" customWidth="1"/>
    <col min="12545" max="12545" width="13.5546875" customWidth="1"/>
    <col min="12546" max="12546" width="20.5546875" customWidth="1"/>
    <col min="12547" max="12547" width="14.109375" customWidth="1"/>
    <col min="12796" max="12796" width="5" customWidth="1"/>
    <col min="12797" max="12797" width="43.6640625" customWidth="1"/>
    <col min="12798" max="12798" width="38.88671875" customWidth="1"/>
    <col min="12799" max="12799" width="9.21875" customWidth="1"/>
    <col min="12800" max="12800" width="8" customWidth="1"/>
    <col min="12801" max="12801" width="13.5546875" customWidth="1"/>
    <col min="12802" max="12802" width="20.5546875" customWidth="1"/>
    <col min="12803" max="12803" width="14.109375" customWidth="1"/>
    <col min="13052" max="13052" width="5" customWidth="1"/>
    <col min="13053" max="13053" width="43.6640625" customWidth="1"/>
    <col min="13054" max="13054" width="38.88671875" customWidth="1"/>
    <col min="13055" max="13055" width="9.21875" customWidth="1"/>
    <col min="13056" max="13056" width="8" customWidth="1"/>
    <col min="13057" max="13057" width="13.5546875" customWidth="1"/>
    <col min="13058" max="13058" width="20.5546875" customWidth="1"/>
    <col min="13059" max="13059" width="14.109375" customWidth="1"/>
    <col min="13308" max="13308" width="5" customWidth="1"/>
    <col min="13309" max="13309" width="43.6640625" customWidth="1"/>
    <col min="13310" max="13310" width="38.88671875" customWidth="1"/>
    <col min="13311" max="13311" width="9.21875" customWidth="1"/>
    <col min="13312" max="13312" width="8" customWidth="1"/>
    <col min="13313" max="13313" width="13.5546875" customWidth="1"/>
    <col min="13314" max="13314" width="20.5546875" customWidth="1"/>
    <col min="13315" max="13315" width="14.109375" customWidth="1"/>
    <col min="13564" max="13564" width="5" customWidth="1"/>
    <col min="13565" max="13565" width="43.6640625" customWidth="1"/>
    <col min="13566" max="13566" width="38.88671875" customWidth="1"/>
    <col min="13567" max="13567" width="9.21875" customWidth="1"/>
    <col min="13568" max="13568" width="8" customWidth="1"/>
    <col min="13569" max="13569" width="13.5546875" customWidth="1"/>
    <col min="13570" max="13570" width="20.5546875" customWidth="1"/>
    <col min="13571" max="13571" width="14.109375" customWidth="1"/>
    <col min="13820" max="13820" width="5" customWidth="1"/>
    <col min="13821" max="13821" width="43.6640625" customWidth="1"/>
    <col min="13822" max="13822" width="38.88671875" customWidth="1"/>
    <col min="13823" max="13823" width="9.21875" customWidth="1"/>
    <col min="13824" max="13824" width="8" customWidth="1"/>
    <col min="13825" max="13825" width="13.5546875" customWidth="1"/>
    <col min="13826" max="13826" width="20.5546875" customWidth="1"/>
    <col min="13827" max="13827" width="14.109375" customWidth="1"/>
    <col min="14076" max="14076" width="5" customWidth="1"/>
    <col min="14077" max="14077" width="43.6640625" customWidth="1"/>
    <col min="14078" max="14078" width="38.88671875" customWidth="1"/>
    <col min="14079" max="14079" width="9.21875" customWidth="1"/>
    <col min="14080" max="14080" width="8" customWidth="1"/>
    <col min="14081" max="14081" width="13.5546875" customWidth="1"/>
    <col min="14082" max="14082" width="20.5546875" customWidth="1"/>
    <col min="14083" max="14083" width="14.109375" customWidth="1"/>
    <col min="14332" max="14332" width="5" customWidth="1"/>
    <col min="14333" max="14333" width="43.6640625" customWidth="1"/>
    <col min="14334" max="14334" width="38.88671875" customWidth="1"/>
    <col min="14335" max="14335" width="9.21875" customWidth="1"/>
    <col min="14336" max="14336" width="8" customWidth="1"/>
    <col min="14337" max="14337" width="13.5546875" customWidth="1"/>
    <col min="14338" max="14338" width="20.5546875" customWidth="1"/>
    <col min="14339" max="14339" width="14.109375" customWidth="1"/>
    <col min="14588" max="14588" width="5" customWidth="1"/>
    <col min="14589" max="14589" width="43.6640625" customWidth="1"/>
    <col min="14590" max="14590" width="38.88671875" customWidth="1"/>
    <col min="14591" max="14591" width="9.21875" customWidth="1"/>
    <col min="14592" max="14592" width="8" customWidth="1"/>
    <col min="14593" max="14593" width="13.5546875" customWidth="1"/>
    <col min="14594" max="14594" width="20.5546875" customWidth="1"/>
    <col min="14595" max="14595" width="14.109375" customWidth="1"/>
    <col min="14844" max="14844" width="5" customWidth="1"/>
    <col min="14845" max="14845" width="43.6640625" customWidth="1"/>
    <col min="14846" max="14846" width="38.88671875" customWidth="1"/>
    <col min="14847" max="14847" width="9.21875" customWidth="1"/>
    <col min="14848" max="14848" width="8" customWidth="1"/>
    <col min="14849" max="14849" width="13.5546875" customWidth="1"/>
    <col min="14850" max="14850" width="20.5546875" customWidth="1"/>
    <col min="14851" max="14851" width="14.109375" customWidth="1"/>
    <col min="15100" max="15100" width="5" customWidth="1"/>
    <col min="15101" max="15101" width="43.6640625" customWidth="1"/>
    <col min="15102" max="15102" width="38.88671875" customWidth="1"/>
    <col min="15103" max="15103" width="9.21875" customWidth="1"/>
    <col min="15104" max="15104" width="8" customWidth="1"/>
    <col min="15105" max="15105" width="13.5546875" customWidth="1"/>
    <col min="15106" max="15106" width="20.5546875" customWidth="1"/>
    <col min="15107" max="15107" width="14.109375" customWidth="1"/>
    <col min="15356" max="15356" width="5" customWidth="1"/>
    <col min="15357" max="15357" width="43.6640625" customWidth="1"/>
    <col min="15358" max="15358" width="38.88671875" customWidth="1"/>
    <col min="15359" max="15359" width="9.21875" customWidth="1"/>
    <col min="15360" max="15360" width="8" customWidth="1"/>
    <col min="15361" max="15361" width="13.5546875" customWidth="1"/>
    <col min="15362" max="15362" width="20.5546875" customWidth="1"/>
    <col min="15363" max="15363" width="14.109375" customWidth="1"/>
    <col min="15612" max="15612" width="5" customWidth="1"/>
    <col min="15613" max="15613" width="43.6640625" customWidth="1"/>
    <col min="15614" max="15614" width="38.88671875" customWidth="1"/>
    <col min="15615" max="15615" width="9.21875" customWidth="1"/>
    <col min="15616" max="15616" width="8" customWidth="1"/>
    <col min="15617" max="15617" width="13.5546875" customWidth="1"/>
    <col min="15618" max="15618" width="20.5546875" customWidth="1"/>
    <col min="15619" max="15619" width="14.109375" customWidth="1"/>
    <col min="15868" max="15868" width="5" customWidth="1"/>
    <col min="15869" max="15869" width="43.6640625" customWidth="1"/>
    <col min="15870" max="15870" width="38.88671875" customWidth="1"/>
    <col min="15871" max="15871" width="9.21875" customWidth="1"/>
    <col min="15872" max="15872" width="8" customWidth="1"/>
    <col min="15873" max="15873" width="13.5546875" customWidth="1"/>
    <col min="15874" max="15874" width="20.5546875" customWidth="1"/>
    <col min="15875" max="15875" width="14.109375" customWidth="1"/>
    <col min="16124" max="16124" width="5" customWidth="1"/>
    <col min="16125" max="16125" width="43.6640625" customWidth="1"/>
    <col min="16126" max="16126" width="38.88671875" customWidth="1"/>
    <col min="16127" max="16127" width="9.21875" customWidth="1"/>
    <col min="16128" max="16128" width="8" customWidth="1"/>
    <col min="16129" max="16129" width="13.5546875" customWidth="1"/>
    <col min="16130" max="16130" width="20.5546875" customWidth="1"/>
    <col min="16131" max="16131"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60</v>
      </c>
      <c r="D2" s="135"/>
      <c r="E2" s="135"/>
      <c r="F2" s="135"/>
      <c r="G2" s="135"/>
    </row>
    <row r="3" spans="1:13" ht="14.55" customHeight="1" x14ac:dyDescent="0.3">
      <c r="A3" s="1" t="s">
        <v>37</v>
      </c>
      <c r="B3" s="1"/>
      <c r="C3" s="135"/>
      <c r="D3" s="135"/>
      <c r="E3" s="135"/>
      <c r="F3" s="135"/>
      <c r="G3" s="135"/>
    </row>
    <row r="4" spans="1:13" ht="14.55" customHeight="1" x14ac:dyDescent="0.3">
      <c r="A4" s="1" t="s">
        <v>836</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1"/>
      <c r="I6" s="21"/>
      <c r="J6" s="6"/>
      <c r="K6" s="6"/>
      <c r="L6" s="6"/>
      <c r="M6" s="6"/>
    </row>
    <row r="7" spans="1:13" s="2" customFormat="1" ht="27.6" x14ac:dyDescent="0.3">
      <c r="A7" s="37">
        <v>1</v>
      </c>
      <c r="B7" s="10" t="s">
        <v>438</v>
      </c>
      <c r="C7" s="11" t="s">
        <v>17</v>
      </c>
      <c r="D7" s="36">
        <v>1</v>
      </c>
      <c r="E7" s="36"/>
      <c r="F7" s="36">
        <f t="shared" ref="F7:F9" si="0">E7</f>
        <v>0</v>
      </c>
      <c r="G7" s="15"/>
      <c r="H7" s="21"/>
      <c r="I7" s="21"/>
      <c r="J7" s="6"/>
      <c r="K7" s="6"/>
      <c r="L7" s="6"/>
      <c r="M7" s="6"/>
    </row>
    <row r="8" spans="1:13" s="2" customFormat="1" x14ac:dyDescent="0.3">
      <c r="A8" s="37">
        <v>2</v>
      </c>
      <c r="B8" s="10" t="s">
        <v>514</v>
      </c>
      <c r="C8" s="11" t="s">
        <v>42</v>
      </c>
      <c r="D8" s="36">
        <v>1</v>
      </c>
      <c r="E8" s="36"/>
      <c r="F8" s="36">
        <f t="shared" si="0"/>
        <v>0</v>
      </c>
      <c r="G8" s="15"/>
      <c r="H8" s="21"/>
      <c r="I8" s="21"/>
      <c r="J8" s="6"/>
      <c r="K8" s="6"/>
      <c r="L8" s="6"/>
      <c r="M8" s="6"/>
    </row>
    <row r="9" spans="1:13" s="2" customFormat="1" ht="25.2" customHeight="1" x14ac:dyDescent="0.3">
      <c r="A9" s="37">
        <v>2</v>
      </c>
      <c r="B9" s="13" t="s">
        <v>900</v>
      </c>
      <c r="C9" s="11" t="s">
        <v>17</v>
      </c>
      <c r="D9" s="36">
        <v>1</v>
      </c>
      <c r="E9" s="36"/>
      <c r="F9" s="36">
        <f t="shared" si="0"/>
        <v>0</v>
      </c>
      <c r="G9" s="15"/>
      <c r="H9" s="21"/>
      <c r="I9" s="21"/>
      <c r="J9" s="6"/>
      <c r="K9" s="6"/>
      <c r="L9" s="6"/>
      <c r="M9" s="6"/>
    </row>
    <row r="10" spans="1:13" s="2" customFormat="1" ht="30" customHeight="1" x14ac:dyDescent="0.3">
      <c r="A10" s="140" t="s">
        <v>41</v>
      </c>
      <c r="B10" s="140"/>
      <c r="C10" s="140"/>
      <c r="D10" s="140"/>
      <c r="E10" s="140"/>
      <c r="F10" s="56">
        <f>SUM(F7:F9)</f>
        <v>0</v>
      </c>
      <c r="G10" s="44"/>
      <c r="H10" s="25"/>
      <c r="I10" s="19"/>
      <c r="J10"/>
    </row>
    <row r="11" spans="1:13" hidden="1" x14ac:dyDescent="0.3">
      <c r="A11" s="139"/>
      <c r="B11" s="139"/>
      <c r="C11" s="139"/>
      <c r="D11" s="139"/>
      <c r="E11" s="139"/>
      <c r="F11" s="139"/>
      <c r="G11" s="139"/>
    </row>
    <row r="12" spans="1:13" x14ac:dyDescent="0.3">
      <c r="A12" s="139"/>
      <c r="B12" s="139"/>
      <c r="C12" s="139"/>
      <c r="D12" s="139"/>
      <c r="E12" s="139"/>
      <c r="F12" s="139"/>
      <c r="G12" s="139"/>
    </row>
    <row r="13" spans="1:13" x14ac:dyDescent="0.3">
      <c r="A13" s="139"/>
      <c r="B13" s="139"/>
      <c r="C13" s="139"/>
      <c r="D13" s="139"/>
      <c r="E13" s="139"/>
      <c r="F13" s="139"/>
      <c r="G13" s="139"/>
    </row>
    <row r="14" spans="1:13" x14ac:dyDescent="0.3">
      <c r="A14" s="139"/>
      <c r="B14" s="139"/>
      <c r="C14" s="139"/>
      <c r="D14" s="139"/>
      <c r="E14" s="139"/>
      <c r="F14" s="139"/>
      <c r="G14" s="139"/>
    </row>
    <row r="16" spans="1:13" x14ac:dyDescent="0.3">
      <c r="F16" s="5"/>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9"/>
  <sheetViews>
    <sheetView zoomScale="90" zoomScaleNormal="9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109375" style="19" customWidth="1"/>
    <col min="9" max="9" width="10.77734375" style="19" bestFit="1" customWidth="1"/>
    <col min="10" max="10" width="12.21875" bestFit="1"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58</v>
      </c>
      <c r="D2" s="135"/>
      <c r="E2" s="135"/>
      <c r="F2" s="135"/>
      <c r="G2" s="135"/>
    </row>
    <row r="3" spans="1:11" ht="14.55" customHeight="1" x14ac:dyDescent="0.3">
      <c r="A3" s="1" t="s">
        <v>37</v>
      </c>
      <c r="B3" s="1"/>
      <c r="C3" s="135"/>
      <c r="D3" s="135"/>
      <c r="E3" s="135"/>
      <c r="F3" s="135"/>
      <c r="G3" s="135"/>
    </row>
    <row r="4" spans="1:11" ht="14.55" customHeight="1" x14ac:dyDescent="0.3">
      <c r="A4" s="1" t="s">
        <v>437</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21"/>
      <c r="J6" s="6"/>
    </row>
    <row r="7" spans="1:11" s="2" customFormat="1" ht="27.6" x14ac:dyDescent="0.3">
      <c r="A7" s="37">
        <v>1</v>
      </c>
      <c r="B7" s="10" t="s">
        <v>515</v>
      </c>
      <c r="C7" s="11" t="s">
        <v>17</v>
      </c>
      <c r="D7" s="36">
        <v>1</v>
      </c>
      <c r="E7" s="36"/>
      <c r="F7" s="36">
        <f t="shared" ref="F7:F12" si="0">E7*D7</f>
        <v>0</v>
      </c>
      <c r="G7" s="15"/>
      <c r="H7" s="21"/>
      <c r="I7" s="21"/>
      <c r="J7" s="6"/>
      <c r="K7"/>
    </row>
    <row r="8" spans="1:11" s="2" customFormat="1" x14ac:dyDescent="0.3">
      <c r="A8" s="37">
        <v>2</v>
      </c>
      <c r="B8" s="10" t="s">
        <v>518</v>
      </c>
      <c r="C8" s="11" t="s">
        <v>42</v>
      </c>
      <c r="D8" s="36">
        <v>1</v>
      </c>
      <c r="E8" s="36"/>
      <c r="F8" s="36">
        <f t="shared" si="0"/>
        <v>0</v>
      </c>
      <c r="G8" s="15"/>
      <c r="H8" s="21"/>
      <c r="I8" s="21"/>
      <c r="J8" s="6"/>
      <c r="K8"/>
    </row>
    <row r="9" spans="1:11" s="2" customFormat="1" ht="27.6" x14ac:dyDescent="0.3">
      <c r="A9" s="37">
        <v>3</v>
      </c>
      <c r="B9" s="10" t="s">
        <v>436</v>
      </c>
      <c r="C9" s="11" t="s">
        <v>17</v>
      </c>
      <c r="D9" s="36">
        <v>1</v>
      </c>
      <c r="E9" s="36"/>
      <c r="F9" s="36">
        <f t="shared" si="0"/>
        <v>0</v>
      </c>
      <c r="G9" s="15"/>
      <c r="H9" s="21"/>
      <c r="I9" s="21"/>
      <c r="J9" s="6"/>
      <c r="K9"/>
    </row>
    <row r="10" spans="1:11" s="2" customFormat="1" x14ac:dyDescent="0.3">
      <c r="A10" s="37">
        <v>4</v>
      </c>
      <c r="B10" s="10" t="s">
        <v>901</v>
      </c>
      <c r="C10" s="11" t="s">
        <v>42</v>
      </c>
      <c r="D10" s="36">
        <v>2</v>
      </c>
      <c r="E10" s="36"/>
      <c r="F10" s="36">
        <f t="shared" si="0"/>
        <v>0</v>
      </c>
      <c r="G10" s="15"/>
      <c r="H10" s="21"/>
      <c r="I10" s="21"/>
      <c r="J10" s="6"/>
      <c r="K10"/>
    </row>
    <row r="11" spans="1:11" s="2" customFormat="1" ht="27.6" x14ac:dyDescent="0.3">
      <c r="A11" s="37">
        <v>5</v>
      </c>
      <c r="B11" s="10" t="s">
        <v>516</v>
      </c>
      <c r="C11" s="11" t="s">
        <v>17</v>
      </c>
      <c r="D11" s="36">
        <v>1</v>
      </c>
      <c r="E11" s="36"/>
      <c r="F11" s="36">
        <f t="shared" si="0"/>
        <v>0</v>
      </c>
      <c r="G11" s="11"/>
      <c r="H11" s="21"/>
      <c r="I11" s="21"/>
      <c r="J11" s="6"/>
      <c r="K11"/>
    </row>
    <row r="12" spans="1:11" s="2" customFormat="1" ht="41.4" x14ac:dyDescent="0.3">
      <c r="A12" s="37">
        <v>6</v>
      </c>
      <c r="B12" s="13" t="s">
        <v>517</v>
      </c>
      <c r="C12" s="11" t="s">
        <v>42</v>
      </c>
      <c r="D12" s="36">
        <v>4</v>
      </c>
      <c r="E12" s="36"/>
      <c r="F12" s="36">
        <f t="shared" si="0"/>
        <v>0</v>
      </c>
      <c r="G12" s="11"/>
      <c r="H12" s="21"/>
      <c r="I12" s="21"/>
      <c r="J12" s="6"/>
      <c r="K12"/>
    </row>
    <row r="13" spans="1:11" s="2" customFormat="1" ht="30" customHeight="1" x14ac:dyDescent="0.3">
      <c r="A13" s="138" t="s">
        <v>41</v>
      </c>
      <c r="B13" s="138"/>
      <c r="C13" s="138"/>
      <c r="D13" s="138"/>
      <c r="E13" s="138"/>
      <c r="F13" s="77">
        <f>SUM(F7:F12)</f>
        <v>0</v>
      </c>
      <c r="G13" s="91"/>
      <c r="H13" s="22"/>
      <c r="I13" s="21"/>
      <c r="J13" s="6"/>
      <c r="K13" s="6"/>
    </row>
    <row r="14" spans="1:11" hidden="1" x14ac:dyDescent="0.3">
      <c r="A14" s="139"/>
      <c r="B14" s="139"/>
      <c r="C14" s="139"/>
      <c r="D14" s="139"/>
      <c r="E14" s="139"/>
      <c r="F14" s="139"/>
      <c r="G14" s="139"/>
      <c r="H14" s="21"/>
      <c r="I14" s="21"/>
      <c r="J14" s="6"/>
      <c r="K14" s="6"/>
    </row>
    <row r="15" spans="1:11" x14ac:dyDescent="0.3">
      <c r="A15" s="139"/>
      <c r="B15" s="139"/>
      <c r="C15" s="139"/>
      <c r="D15" s="139"/>
      <c r="E15" s="139"/>
      <c r="F15" s="139"/>
      <c r="G15" s="139"/>
      <c r="H15" s="21"/>
      <c r="I15" s="21"/>
    </row>
    <row r="16" spans="1:11" x14ac:dyDescent="0.3">
      <c r="A16" s="139"/>
      <c r="B16" s="139"/>
      <c r="C16" s="139"/>
      <c r="D16" s="139"/>
      <c r="E16" s="139"/>
      <c r="F16" s="139"/>
      <c r="G16" s="139"/>
      <c r="H16" s="21"/>
      <c r="I16" s="21"/>
    </row>
    <row r="17" spans="1:7" x14ac:dyDescent="0.3">
      <c r="A17" s="139"/>
      <c r="B17" s="139"/>
      <c r="C17" s="139"/>
      <c r="D17" s="139"/>
      <c r="E17" s="139"/>
      <c r="F17" s="139"/>
      <c r="G17" s="139"/>
    </row>
    <row r="19" spans="1:7"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K17"/>
  <sheetViews>
    <sheetView zoomScaleNormal="100" workbookViewId="0">
      <selection activeCell="E7" sqref="E7: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88671875" style="19" customWidth="1"/>
    <col min="9" max="9" width="9.77734375" style="19" bestFit="1"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49</v>
      </c>
      <c r="D2" s="135"/>
      <c r="E2" s="135"/>
      <c r="F2" s="135"/>
      <c r="G2" s="135"/>
    </row>
    <row r="3" spans="1:11" ht="14.55" customHeight="1" x14ac:dyDescent="0.3">
      <c r="A3" s="1" t="s">
        <v>37</v>
      </c>
      <c r="B3" s="1"/>
      <c r="C3" s="135"/>
      <c r="D3" s="135"/>
      <c r="E3" s="135"/>
      <c r="F3" s="135"/>
      <c r="G3" s="135"/>
    </row>
    <row r="4" spans="1:11" ht="14.55" customHeight="1" x14ac:dyDescent="0.3">
      <c r="A4" s="1" t="s">
        <v>48</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row>
    <row r="7" spans="1:11" ht="27.6" x14ac:dyDescent="0.3">
      <c r="A7" s="90">
        <v>1</v>
      </c>
      <c r="B7" s="13" t="s">
        <v>501</v>
      </c>
      <c r="C7" s="11" t="s">
        <v>481</v>
      </c>
      <c r="D7" s="36">
        <v>12</v>
      </c>
      <c r="E7" s="36"/>
      <c r="F7" s="36">
        <f>E7*D7</f>
        <v>0</v>
      </c>
      <c r="G7" s="15"/>
      <c r="H7" s="21"/>
    </row>
    <row r="8" spans="1:11" s="2" customFormat="1" ht="27.6" x14ac:dyDescent="0.3">
      <c r="A8" s="37">
        <v>2</v>
      </c>
      <c r="B8" s="13" t="s">
        <v>502</v>
      </c>
      <c r="C8" s="11" t="s">
        <v>17</v>
      </c>
      <c r="D8" s="36">
        <v>1</v>
      </c>
      <c r="E8" s="36"/>
      <c r="F8" s="36">
        <f t="shared" ref="F8:F10" si="0">E8*D8</f>
        <v>0</v>
      </c>
      <c r="G8" s="15"/>
      <c r="H8" s="21"/>
      <c r="I8" s="19"/>
      <c r="J8"/>
      <c r="K8"/>
    </row>
    <row r="9" spans="1:11" s="2" customFormat="1" x14ac:dyDescent="0.3">
      <c r="A9" s="90">
        <v>3</v>
      </c>
      <c r="B9" s="13" t="s">
        <v>835</v>
      </c>
      <c r="C9" s="11" t="s">
        <v>17</v>
      </c>
      <c r="D9" s="36">
        <v>1</v>
      </c>
      <c r="E9" s="36"/>
      <c r="F9" s="36">
        <f t="shared" si="0"/>
        <v>0</v>
      </c>
      <c r="G9" s="15"/>
      <c r="H9" s="21"/>
      <c r="I9" s="19"/>
      <c r="J9"/>
      <c r="K9"/>
    </row>
    <row r="10" spans="1:11" s="2" customFormat="1" ht="16.2" x14ac:dyDescent="0.3">
      <c r="A10" s="37">
        <v>4</v>
      </c>
      <c r="B10" s="13" t="s">
        <v>834</v>
      </c>
      <c r="C10" s="11" t="s">
        <v>136</v>
      </c>
      <c r="D10" s="36">
        <v>15</v>
      </c>
      <c r="E10" s="36"/>
      <c r="F10" s="36">
        <f t="shared" si="0"/>
        <v>0</v>
      </c>
      <c r="G10" s="15"/>
      <c r="H10" s="21"/>
      <c r="I10" s="19"/>
      <c r="J10"/>
      <c r="K10"/>
    </row>
    <row r="11" spans="1:11" s="2" customFormat="1" ht="30" customHeight="1" x14ac:dyDescent="0.3">
      <c r="A11" s="138" t="s">
        <v>41</v>
      </c>
      <c r="B11" s="138"/>
      <c r="C11" s="138"/>
      <c r="D11" s="138"/>
      <c r="E11" s="138"/>
      <c r="F11" s="77">
        <f>SUM(F7:F10)</f>
        <v>0</v>
      </c>
      <c r="G11" s="15"/>
      <c r="H11" s="22"/>
      <c r="I11" s="19"/>
      <c r="J11"/>
      <c r="K11"/>
    </row>
    <row r="12" spans="1:11" hidden="1" x14ac:dyDescent="0.3">
      <c r="A12" s="139"/>
      <c r="B12" s="139"/>
      <c r="C12" s="139"/>
      <c r="D12" s="139"/>
      <c r="E12" s="139"/>
      <c r="F12" s="139"/>
      <c r="G12" s="139"/>
      <c r="H12" s="21"/>
      <c r="I12" s="21"/>
    </row>
    <row r="13" spans="1:11" x14ac:dyDescent="0.3">
      <c r="A13" s="139"/>
      <c r="B13" s="139"/>
      <c r="C13" s="139"/>
      <c r="D13" s="139"/>
      <c r="E13" s="139"/>
      <c r="F13" s="139"/>
      <c r="G13" s="139"/>
      <c r="H13" s="21"/>
      <c r="I13" s="21"/>
    </row>
    <row r="14" spans="1:11" x14ac:dyDescent="0.3">
      <c r="A14" s="139"/>
      <c r="B14" s="139"/>
      <c r="C14" s="139"/>
      <c r="D14" s="139"/>
      <c r="E14" s="139"/>
      <c r="F14" s="139"/>
      <c r="G14" s="139"/>
      <c r="H14" s="21"/>
      <c r="I14" s="21"/>
    </row>
    <row r="15" spans="1:11" x14ac:dyDescent="0.3">
      <c r="A15" s="139"/>
      <c r="B15" s="139"/>
      <c r="C15" s="139"/>
      <c r="D15" s="139"/>
      <c r="E15" s="139"/>
      <c r="F15" s="139"/>
      <c r="G15" s="139"/>
    </row>
    <row r="17" spans="6:6" x14ac:dyDescent="0.3">
      <c r="F17" s="5"/>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A1:K18"/>
  <sheetViews>
    <sheetView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7.6640625" style="19" customWidth="1"/>
    <col min="9" max="9" width="9.77734375" style="19" bestFit="1" customWidth="1"/>
    <col min="253" max="253" width="5" customWidth="1"/>
    <col min="254" max="254" width="43.6640625" customWidth="1"/>
    <col min="255" max="255" width="38.88671875" customWidth="1"/>
    <col min="256" max="256" width="9.21875" customWidth="1"/>
    <col min="257" max="257" width="8" customWidth="1"/>
    <col min="258" max="258" width="13.5546875" customWidth="1"/>
    <col min="259" max="259" width="20.5546875" customWidth="1"/>
    <col min="260" max="260" width="14.109375" customWidth="1"/>
    <col min="509" max="509" width="5" customWidth="1"/>
    <col min="510" max="510" width="43.6640625" customWidth="1"/>
    <col min="511" max="511" width="38.88671875" customWidth="1"/>
    <col min="512" max="512" width="9.21875" customWidth="1"/>
    <col min="513" max="513" width="8" customWidth="1"/>
    <col min="514" max="514" width="13.5546875" customWidth="1"/>
    <col min="515" max="515" width="20.5546875" customWidth="1"/>
    <col min="516" max="516" width="14.109375" customWidth="1"/>
    <col min="765" max="765" width="5" customWidth="1"/>
    <col min="766" max="766" width="43.6640625" customWidth="1"/>
    <col min="767" max="767" width="38.88671875" customWidth="1"/>
    <col min="768" max="768" width="9.21875" customWidth="1"/>
    <col min="769" max="769" width="8" customWidth="1"/>
    <col min="770" max="770" width="13.5546875" customWidth="1"/>
    <col min="771" max="771" width="20.5546875" customWidth="1"/>
    <col min="772" max="772" width="14.109375" customWidth="1"/>
    <col min="1021" max="1021" width="5" customWidth="1"/>
    <col min="1022" max="1022" width="43.6640625" customWidth="1"/>
    <col min="1023" max="1023" width="38.88671875" customWidth="1"/>
    <col min="1024" max="1024" width="9.21875" customWidth="1"/>
    <col min="1025" max="1025" width="8" customWidth="1"/>
    <col min="1026" max="1026" width="13.5546875" customWidth="1"/>
    <col min="1027" max="1027" width="20.5546875" customWidth="1"/>
    <col min="1028" max="1028" width="14.109375" customWidth="1"/>
    <col min="1277" max="1277" width="5" customWidth="1"/>
    <col min="1278" max="1278" width="43.6640625" customWidth="1"/>
    <col min="1279" max="1279" width="38.88671875" customWidth="1"/>
    <col min="1280" max="1280" width="9.21875" customWidth="1"/>
    <col min="1281" max="1281" width="8" customWidth="1"/>
    <col min="1282" max="1282" width="13.5546875" customWidth="1"/>
    <col min="1283" max="1283" width="20.5546875" customWidth="1"/>
    <col min="1284" max="1284" width="14.109375" customWidth="1"/>
    <col min="1533" max="1533" width="5" customWidth="1"/>
    <col min="1534" max="1534" width="43.6640625" customWidth="1"/>
    <col min="1535" max="1535" width="38.88671875" customWidth="1"/>
    <col min="1536" max="1536" width="9.21875" customWidth="1"/>
    <col min="1537" max="1537" width="8" customWidth="1"/>
    <col min="1538" max="1538" width="13.5546875" customWidth="1"/>
    <col min="1539" max="1539" width="20.5546875" customWidth="1"/>
    <col min="1540" max="1540" width="14.109375" customWidth="1"/>
    <col min="1789" max="1789" width="5" customWidth="1"/>
    <col min="1790" max="1790" width="43.6640625" customWidth="1"/>
    <col min="1791" max="1791" width="38.88671875" customWidth="1"/>
    <col min="1792" max="1792" width="9.21875" customWidth="1"/>
    <col min="1793" max="1793" width="8" customWidth="1"/>
    <col min="1794" max="1794" width="13.5546875" customWidth="1"/>
    <col min="1795" max="1795" width="20.5546875" customWidth="1"/>
    <col min="1796" max="1796" width="14.109375" customWidth="1"/>
    <col min="2045" max="2045" width="5" customWidth="1"/>
    <col min="2046" max="2046" width="43.6640625" customWidth="1"/>
    <col min="2047" max="2047" width="38.88671875" customWidth="1"/>
    <col min="2048" max="2048" width="9.21875" customWidth="1"/>
    <col min="2049" max="2049" width="8" customWidth="1"/>
    <col min="2050" max="2050" width="13.5546875" customWidth="1"/>
    <col min="2051" max="2051" width="20.5546875" customWidth="1"/>
    <col min="2052" max="2052" width="14.109375" customWidth="1"/>
    <col min="2301" max="2301" width="5" customWidth="1"/>
    <col min="2302" max="2302" width="43.6640625" customWidth="1"/>
    <col min="2303" max="2303" width="38.88671875" customWidth="1"/>
    <col min="2304" max="2304" width="9.21875" customWidth="1"/>
    <col min="2305" max="2305" width="8" customWidth="1"/>
    <col min="2306" max="2306" width="13.5546875" customWidth="1"/>
    <col min="2307" max="2307" width="20.5546875" customWidth="1"/>
    <col min="2308" max="2308" width="14.109375" customWidth="1"/>
    <col min="2557" max="2557" width="5" customWidth="1"/>
    <col min="2558" max="2558" width="43.6640625" customWidth="1"/>
    <col min="2559" max="2559" width="38.88671875" customWidth="1"/>
    <col min="2560" max="2560" width="9.21875" customWidth="1"/>
    <col min="2561" max="2561" width="8" customWidth="1"/>
    <col min="2562" max="2562" width="13.5546875" customWidth="1"/>
    <col min="2563" max="2563" width="20.5546875" customWidth="1"/>
    <col min="2564" max="2564" width="14.109375" customWidth="1"/>
    <col min="2813" max="2813" width="5" customWidth="1"/>
    <col min="2814" max="2814" width="43.6640625" customWidth="1"/>
    <col min="2815" max="2815" width="38.88671875" customWidth="1"/>
    <col min="2816" max="2816" width="9.21875" customWidth="1"/>
    <col min="2817" max="2817" width="8" customWidth="1"/>
    <col min="2818" max="2818" width="13.5546875" customWidth="1"/>
    <col min="2819" max="2819" width="20.5546875" customWidth="1"/>
    <col min="2820" max="2820" width="14.109375" customWidth="1"/>
    <col min="3069" max="3069" width="5" customWidth="1"/>
    <col min="3070" max="3070" width="43.6640625" customWidth="1"/>
    <col min="3071" max="3071" width="38.88671875" customWidth="1"/>
    <col min="3072" max="3072" width="9.21875" customWidth="1"/>
    <col min="3073" max="3073" width="8" customWidth="1"/>
    <col min="3074" max="3074" width="13.5546875" customWidth="1"/>
    <col min="3075" max="3075" width="20.5546875" customWidth="1"/>
    <col min="3076" max="3076" width="14.109375" customWidth="1"/>
    <col min="3325" max="3325" width="5" customWidth="1"/>
    <col min="3326" max="3326" width="43.6640625" customWidth="1"/>
    <col min="3327" max="3327" width="38.88671875" customWidth="1"/>
    <col min="3328" max="3328" width="9.21875" customWidth="1"/>
    <col min="3329" max="3329" width="8" customWidth="1"/>
    <col min="3330" max="3330" width="13.5546875" customWidth="1"/>
    <col min="3331" max="3331" width="20.5546875" customWidth="1"/>
    <col min="3332" max="3332" width="14.109375" customWidth="1"/>
    <col min="3581" max="3581" width="5" customWidth="1"/>
    <col min="3582" max="3582" width="43.6640625" customWidth="1"/>
    <col min="3583" max="3583" width="38.88671875" customWidth="1"/>
    <col min="3584" max="3584" width="9.21875" customWidth="1"/>
    <col min="3585" max="3585" width="8" customWidth="1"/>
    <col min="3586" max="3586" width="13.5546875" customWidth="1"/>
    <col min="3587" max="3587" width="20.5546875" customWidth="1"/>
    <col min="3588" max="3588" width="14.109375" customWidth="1"/>
    <col min="3837" max="3837" width="5" customWidth="1"/>
    <col min="3838" max="3838" width="43.6640625" customWidth="1"/>
    <col min="3839" max="3839" width="38.88671875" customWidth="1"/>
    <col min="3840" max="3840" width="9.21875" customWidth="1"/>
    <col min="3841" max="3841" width="8" customWidth="1"/>
    <col min="3842" max="3842" width="13.5546875" customWidth="1"/>
    <col min="3843" max="3843" width="20.5546875" customWidth="1"/>
    <col min="3844" max="3844" width="14.109375" customWidth="1"/>
    <col min="4093" max="4093" width="5" customWidth="1"/>
    <col min="4094" max="4094" width="43.6640625" customWidth="1"/>
    <col min="4095" max="4095" width="38.88671875" customWidth="1"/>
    <col min="4096" max="4096" width="9.21875" customWidth="1"/>
    <col min="4097" max="4097" width="8" customWidth="1"/>
    <col min="4098" max="4098" width="13.5546875" customWidth="1"/>
    <col min="4099" max="4099" width="20.5546875" customWidth="1"/>
    <col min="4100" max="4100" width="14.109375" customWidth="1"/>
    <col min="4349" max="4349" width="5" customWidth="1"/>
    <col min="4350" max="4350" width="43.6640625" customWidth="1"/>
    <col min="4351" max="4351" width="38.88671875" customWidth="1"/>
    <col min="4352" max="4352" width="9.21875" customWidth="1"/>
    <col min="4353" max="4353" width="8" customWidth="1"/>
    <col min="4354" max="4354" width="13.5546875" customWidth="1"/>
    <col min="4355" max="4355" width="20.5546875" customWidth="1"/>
    <col min="4356" max="4356" width="14.109375" customWidth="1"/>
    <col min="4605" max="4605" width="5" customWidth="1"/>
    <col min="4606" max="4606" width="43.6640625" customWidth="1"/>
    <col min="4607" max="4607" width="38.88671875" customWidth="1"/>
    <col min="4608" max="4608" width="9.21875" customWidth="1"/>
    <col min="4609" max="4609" width="8" customWidth="1"/>
    <col min="4610" max="4610" width="13.5546875" customWidth="1"/>
    <col min="4611" max="4611" width="20.5546875" customWidth="1"/>
    <col min="4612" max="4612" width="14.109375" customWidth="1"/>
    <col min="4861" max="4861" width="5" customWidth="1"/>
    <col min="4862" max="4862" width="43.6640625" customWidth="1"/>
    <col min="4863" max="4863" width="38.88671875" customWidth="1"/>
    <col min="4864" max="4864" width="9.21875" customWidth="1"/>
    <col min="4865" max="4865" width="8" customWidth="1"/>
    <col min="4866" max="4866" width="13.5546875" customWidth="1"/>
    <col min="4867" max="4867" width="20.5546875" customWidth="1"/>
    <col min="4868" max="4868" width="14.109375" customWidth="1"/>
    <col min="5117" max="5117" width="5" customWidth="1"/>
    <col min="5118" max="5118" width="43.6640625" customWidth="1"/>
    <col min="5119" max="5119" width="38.88671875" customWidth="1"/>
    <col min="5120" max="5120" width="9.21875" customWidth="1"/>
    <col min="5121" max="5121" width="8" customWidth="1"/>
    <col min="5122" max="5122" width="13.5546875" customWidth="1"/>
    <col min="5123" max="5123" width="20.5546875" customWidth="1"/>
    <col min="5124" max="5124" width="14.109375" customWidth="1"/>
    <col min="5373" max="5373" width="5" customWidth="1"/>
    <col min="5374" max="5374" width="43.6640625" customWidth="1"/>
    <col min="5375" max="5375" width="38.88671875" customWidth="1"/>
    <col min="5376" max="5376" width="9.21875" customWidth="1"/>
    <col min="5377" max="5377" width="8" customWidth="1"/>
    <col min="5378" max="5378" width="13.5546875" customWidth="1"/>
    <col min="5379" max="5379" width="20.5546875" customWidth="1"/>
    <col min="5380" max="5380" width="14.109375" customWidth="1"/>
    <col min="5629" max="5629" width="5" customWidth="1"/>
    <col min="5630" max="5630" width="43.6640625" customWidth="1"/>
    <col min="5631" max="5631" width="38.88671875" customWidth="1"/>
    <col min="5632" max="5632" width="9.21875" customWidth="1"/>
    <col min="5633" max="5633" width="8" customWidth="1"/>
    <col min="5634" max="5634" width="13.5546875" customWidth="1"/>
    <col min="5635" max="5635" width="20.5546875" customWidth="1"/>
    <col min="5636" max="5636" width="14.109375" customWidth="1"/>
    <col min="5885" max="5885" width="5" customWidth="1"/>
    <col min="5886" max="5886" width="43.6640625" customWidth="1"/>
    <col min="5887" max="5887" width="38.88671875" customWidth="1"/>
    <col min="5888" max="5888" width="9.21875" customWidth="1"/>
    <col min="5889" max="5889" width="8" customWidth="1"/>
    <col min="5890" max="5890" width="13.5546875" customWidth="1"/>
    <col min="5891" max="5891" width="20.5546875" customWidth="1"/>
    <col min="5892" max="5892" width="14.109375" customWidth="1"/>
    <col min="6141" max="6141" width="5" customWidth="1"/>
    <col min="6142" max="6142" width="43.6640625" customWidth="1"/>
    <col min="6143" max="6143" width="38.88671875" customWidth="1"/>
    <col min="6144" max="6144" width="9.21875" customWidth="1"/>
    <col min="6145" max="6145" width="8" customWidth="1"/>
    <col min="6146" max="6146" width="13.5546875" customWidth="1"/>
    <col min="6147" max="6147" width="20.5546875" customWidth="1"/>
    <col min="6148" max="6148" width="14.109375" customWidth="1"/>
    <col min="6397" max="6397" width="5" customWidth="1"/>
    <col min="6398" max="6398" width="43.6640625" customWidth="1"/>
    <col min="6399" max="6399" width="38.88671875" customWidth="1"/>
    <col min="6400" max="6400" width="9.21875" customWidth="1"/>
    <col min="6401" max="6401" width="8" customWidth="1"/>
    <col min="6402" max="6402" width="13.5546875" customWidth="1"/>
    <col min="6403" max="6403" width="20.5546875" customWidth="1"/>
    <col min="6404" max="6404" width="14.109375" customWidth="1"/>
    <col min="6653" max="6653" width="5" customWidth="1"/>
    <col min="6654" max="6654" width="43.6640625" customWidth="1"/>
    <col min="6655" max="6655" width="38.88671875" customWidth="1"/>
    <col min="6656" max="6656" width="9.21875" customWidth="1"/>
    <col min="6657" max="6657" width="8" customWidth="1"/>
    <col min="6658" max="6658" width="13.5546875" customWidth="1"/>
    <col min="6659" max="6659" width="20.5546875" customWidth="1"/>
    <col min="6660" max="6660" width="14.109375" customWidth="1"/>
    <col min="6909" max="6909" width="5" customWidth="1"/>
    <col min="6910" max="6910" width="43.6640625" customWidth="1"/>
    <col min="6911" max="6911" width="38.88671875" customWidth="1"/>
    <col min="6912" max="6912" width="9.21875" customWidth="1"/>
    <col min="6913" max="6913" width="8" customWidth="1"/>
    <col min="6914" max="6914" width="13.5546875" customWidth="1"/>
    <col min="6915" max="6915" width="20.5546875" customWidth="1"/>
    <col min="6916" max="6916" width="14.109375" customWidth="1"/>
    <col min="7165" max="7165" width="5" customWidth="1"/>
    <col min="7166" max="7166" width="43.6640625" customWidth="1"/>
    <col min="7167" max="7167" width="38.88671875" customWidth="1"/>
    <col min="7168" max="7168" width="9.21875" customWidth="1"/>
    <col min="7169" max="7169" width="8" customWidth="1"/>
    <col min="7170" max="7170" width="13.5546875" customWidth="1"/>
    <col min="7171" max="7171" width="20.5546875" customWidth="1"/>
    <col min="7172" max="7172" width="14.109375" customWidth="1"/>
    <col min="7421" max="7421" width="5" customWidth="1"/>
    <col min="7422" max="7422" width="43.6640625" customWidth="1"/>
    <col min="7423" max="7423" width="38.88671875" customWidth="1"/>
    <col min="7424" max="7424" width="9.21875" customWidth="1"/>
    <col min="7425" max="7425" width="8" customWidth="1"/>
    <col min="7426" max="7426" width="13.5546875" customWidth="1"/>
    <col min="7427" max="7427" width="20.5546875" customWidth="1"/>
    <col min="7428" max="7428" width="14.109375" customWidth="1"/>
    <col min="7677" max="7677" width="5" customWidth="1"/>
    <col min="7678" max="7678" width="43.6640625" customWidth="1"/>
    <col min="7679" max="7679" width="38.88671875" customWidth="1"/>
    <col min="7680" max="7680" width="9.21875" customWidth="1"/>
    <col min="7681" max="7681" width="8" customWidth="1"/>
    <col min="7682" max="7682" width="13.5546875" customWidth="1"/>
    <col min="7683" max="7683" width="20.5546875" customWidth="1"/>
    <col min="7684" max="7684" width="14.109375" customWidth="1"/>
    <col min="7933" max="7933" width="5" customWidth="1"/>
    <col min="7934" max="7934" width="43.6640625" customWidth="1"/>
    <col min="7935" max="7935" width="38.88671875" customWidth="1"/>
    <col min="7936" max="7936" width="9.21875" customWidth="1"/>
    <col min="7937" max="7937" width="8" customWidth="1"/>
    <col min="7938" max="7938" width="13.5546875" customWidth="1"/>
    <col min="7939" max="7939" width="20.5546875" customWidth="1"/>
    <col min="7940" max="7940" width="14.109375" customWidth="1"/>
    <col min="8189" max="8189" width="5" customWidth="1"/>
    <col min="8190" max="8190" width="43.6640625" customWidth="1"/>
    <col min="8191" max="8191" width="38.88671875" customWidth="1"/>
    <col min="8192" max="8192" width="9.21875" customWidth="1"/>
    <col min="8193" max="8193" width="8" customWidth="1"/>
    <col min="8194" max="8194" width="13.5546875" customWidth="1"/>
    <col min="8195" max="8195" width="20.5546875" customWidth="1"/>
    <col min="8196" max="8196" width="14.109375" customWidth="1"/>
    <col min="8445" max="8445" width="5" customWidth="1"/>
    <col min="8446" max="8446" width="43.6640625" customWidth="1"/>
    <col min="8447" max="8447" width="38.88671875" customWidth="1"/>
    <col min="8448" max="8448" width="9.21875" customWidth="1"/>
    <col min="8449" max="8449" width="8" customWidth="1"/>
    <col min="8450" max="8450" width="13.5546875" customWidth="1"/>
    <col min="8451" max="8451" width="20.5546875" customWidth="1"/>
    <col min="8452" max="8452" width="14.109375" customWidth="1"/>
    <col min="8701" max="8701" width="5" customWidth="1"/>
    <col min="8702" max="8702" width="43.6640625" customWidth="1"/>
    <col min="8703" max="8703" width="38.88671875" customWidth="1"/>
    <col min="8704" max="8704" width="9.21875" customWidth="1"/>
    <col min="8705" max="8705" width="8" customWidth="1"/>
    <col min="8706" max="8706" width="13.5546875" customWidth="1"/>
    <col min="8707" max="8707" width="20.5546875" customWidth="1"/>
    <col min="8708" max="8708" width="14.109375" customWidth="1"/>
    <col min="8957" max="8957" width="5" customWidth="1"/>
    <col min="8958" max="8958" width="43.6640625" customWidth="1"/>
    <col min="8959" max="8959" width="38.88671875" customWidth="1"/>
    <col min="8960" max="8960" width="9.21875" customWidth="1"/>
    <col min="8961" max="8961" width="8" customWidth="1"/>
    <col min="8962" max="8962" width="13.5546875" customWidth="1"/>
    <col min="8963" max="8963" width="20.5546875" customWidth="1"/>
    <col min="8964" max="8964" width="14.109375" customWidth="1"/>
    <col min="9213" max="9213" width="5" customWidth="1"/>
    <col min="9214" max="9214" width="43.6640625" customWidth="1"/>
    <col min="9215" max="9215" width="38.88671875" customWidth="1"/>
    <col min="9216" max="9216" width="9.21875" customWidth="1"/>
    <col min="9217" max="9217" width="8" customWidth="1"/>
    <col min="9218" max="9218" width="13.5546875" customWidth="1"/>
    <col min="9219" max="9219" width="20.5546875" customWidth="1"/>
    <col min="9220" max="9220" width="14.109375" customWidth="1"/>
    <col min="9469" max="9469" width="5" customWidth="1"/>
    <col min="9470" max="9470" width="43.6640625" customWidth="1"/>
    <col min="9471" max="9471" width="38.88671875" customWidth="1"/>
    <col min="9472" max="9472" width="9.21875" customWidth="1"/>
    <col min="9473" max="9473" width="8" customWidth="1"/>
    <col min="9474" max="9474" width="13.5546875" customWidth="1"/>
    <col min="9475" max="9475" width="20.5546875" customWidth="1"/>
    <col min="9476" max="9476" width="14.109375" customWidth="1"/>
    <col min="9725" max="9725" width="5" customWidth="1"/>
    <col min="9726" max="9726" width="43.6640625" customWidth="1"/>
    <col min="9727" max="9727" width="38.88671875" customWidth="1"/>
    <col min="9728" max="9728" width="9.21875" customWidth="1"/>
    <col min="9729" max="9729" width="8" customWidth="1"/>
    <col min="9730" max="9730" width="13.5546875" customWidth="1"/>
    <col min="9731" max="9731" width="20.5546875" customWidth="1"/>
    <col min="9732" max="9732" width="14.109375" customWidth="1"/>
    <col min="9981" max="9981" width="5" customWidth="1"/>
    <col min="9982" max="9982" width="43.6640625" customWidth="1"/>
    <col min="9983" max="9983" width="38.88671875" customWidth="1"/>
    <col min="9984" max="9984" width="9.21875" customWidth="1"/>
    <col min="9985" max="9985" width="8" customWidth="1"/>
    <col min="9986" max="9986" width="13.5546875" customWidth="1"/>
    <col min="9987" max="9987" width="20.5546875" customWidth="1"/>
    <col min="9988" max="9988" width="14.109375" customWidth="1"/>
    <col min="10237" max="10237" width="5" customWidth="1"/>
    <col min="10238" max="10238" width="43.6640625" customWidth="1"/>
    <col min="10239" max="10239" width="38.88671875" customWidth="1"/>
    <col min="10240" max="10240" width="9.21875" customWidth="1"/>
    <col min="10241" max="10241" width="8" customWidth="1"/>
    <col min="10242" max="10242" width="13.5546875" customWidth="1"/>
    <col min="10243" max="10243" width="20.5546875" customWidth="1"/>
    <col min="10244" max="10244" width="14.109375" customWidth="1"/>
    <col min="10493" max="10493" width="5" customWidth="1"/>
    <col min="10494" max="10494" width="43.6640625" customWidth="1"/>
    <col min="10495" max="10495" width="38.88671875" customWidth="1"/>
    <col min="10496" max="10496" width="9.21875" customWidth="1"/>
    <col min="10497" max="10497" width="8" customWidth="1"/>
    <col min="10498" max="10498" width="13.5546875" customWidth="1"/>
    <col min="10499" max="10499" width="20.5546875" customWidth="1"/>
    <col min="10500" max="10500" width="14.109375" customWidth="1"/>
    <col min="10749" max="10749" width="5" customWidth="1"/>
    <col min="10750" max="10750" width="43.6640625" customWidth="1"/>
    <col min="10751" max="10751" width="38.88671875" customWidth="1"/>
    <col min="10752" max="10752" width="9.21875" customWidth="1"/>
    <col min="10753" max="10753" width="8" customWidth="1"/>
    <col min="10754" max="10754" width="13.5546875" customWidth="1"/>
    <col min="10755" max="10755" width="20.5546875" customWidth="1"/>
    <col min="10756" max="10756" width="14.109375" customWidth="1"/>
    <col min="11005" max="11005" width="5" customWidth="1"/>
    <col min="11006" max="11006" width="43.6640625" customWidth="1"/>
    <col min="11007" max="11007" width="38.88671875" customWidth="1"/>
    <col min="11008" max="11008" width="9.21875" customWidth="1"/>
    <col min="11009" max="11009" width="8" customWidth="1"/>
    <col min="11010" max="11010" width="13.5546875" customWidth="1"/>
    <col min="11011" max="11011" width="20.5546875" customWidth="1"/>
    <col min="11012" max="11012" width="14.109375" customWidth="1"/>
    <col min="11261" max="11261" width="5" customWidth="1"/>
    <col min="11262" max="11262" width="43.6640625" customWidth="1"/>
    <col min="11263" max="11263" width="38.88671875" customWidth="1"/>
    <col min="11264" max="11264" width="9.21875" customWidth="1"/>
    <col min="11265" max="11265" width="8" customWidth="1"/>
    <col min="11266" max="11266" width="13.5546875" customWidth="1"/>
    <col min="11267" max="11267" width="20.5546875" customWidth="1"/>
    <col min="11268" max="11268" width="14.109375" customWidth="1"/>
    <col min="11517" max="11517" width="5" customWidth="1"/>
    <col min="11518" max="11518" width="43.6640625" customWidth="1"/>
    <col min="11519" max="11519" width="38.88671875" customWidth="1"/>
    <col min="11520" max="11520" width="9.21875" customWidth="1"/>
    <col min="11521" max="11521" width="8" customWidth="1"/>
    <col min="11522" max="11522" width="13.5546875" customWidth="1"/>
    <col min="11523" max="11523" width="20.5546875" customWidth="1"/>
    <col min="11524" max="11524" width="14.109375" customWidth="1"/>
    <col min="11773" max="11773" width="5" customWidth="1"/>
    <col min="11774" max="11774" width="43.6640625" customWidth="1"/>
    <col min="11775" max="11775" width="38.88671875" customWidth="1"/>
    <col min="11776" max="11776" width="9.21875" customWidth="1"/>
    <col min="11777" max="11777" width="8" customWidth="1"/>
    <col min="11778" max="11778" width="13.5546875" customWidth="1"/>
    <col min="11779" max="11779" width="20.5546875" customWidth="1"/>
    <col min="11780" max="11780" width="14.109375" customWidth="1"/>
    <col min="12029" max="12029" width="5" customWidth="1"/>
    <col min="12030" max="12030" width="43.6640625" customWidth="1"/>
    <col min="12031" max="12031" width="38.88671875" customWidth="1"/>
    <col min="12032" max="12032" width="9.21875" customWidth="1"/>
    <col min="12033" max="12033" width="8" customWidth="1"/>
    <col min="12034" max="12034" width="13.5546875" customWidth="1"/>
    <col min="12035" max="12035" width="20.5546875" customWidth="1"/>
    <col min="12036" max="12036" width="14.109375" customWidth="1"/>
    <col min="12285" max="12285" width="5" customWidth="1"/>
    <col min="12286" max="12286" width="43.6640625" customWidth="1"/>
    <col min="12287" max="12287" width="38.88671875" customWidth="1"/>
    <col min="12288" max="12288" width="9.21875" customWidth="1"/>
    <col min="12289" max="12289" width="8" customWidth="1"/>
    <col min="12290" max="12290" width="13.5546875" customWidth="1"/>
    <col min="12291" max="12291" width="20.5546875" customWidth="1"/>
    <col min="12292" max="12292" width="14.109375" customWidth="1"/>
    <col min="12541" max="12541" width="5" customWidth="1"/>
    <col min="12542" max="12542" width="43.6640625" customWidth="1"/>
    <col min="12543" max="12543" width="38.88671875" customWidth="1"/>
    <col min="12544" max="12544" width="9.21875" customWidth="1"/>
    <col min="12545" max="12545" width="8" customWidth="1"/>
    <col min="12546" max="12546" width="13.5546875" customWidth="1"/>
    <col min="12547" max="12547" width="20.5546875" customWidth="1"/>
    <col min="12548" max="12548" width="14.109375" customWidth="1"/>
    <col min="12797" max="12797" width="5" customWidth="1"/>
    <col min="12798" max="12798" width="43.6640625" customWidth="1"/>
    <col min="12799" max="12799" width="38.88671875" customWidth="1"/>
    <col min="12800" max="12800" width="9.21875" customWidth="1"/>
    <col min="12801" max="12801" width="8" customWidth="1"/>
    <col min="12802" max="12802" width="13.5546875" customWidth="1"/>
    <col min="12803" max="12803" width="20.5546875" customWidth="1"/>
    <col min="12804" max="12804" width="14.109375" customWidth="1"/>
    <col min="13053" max="13053" width="5" customWidth="1"/>
    <col min="13054" max="13054" width="43.6640625" customWidth="1"/>
    <col min="13055" max="13055" width="38.88671875" customWidth="1"/>
    <col min="13056" max="13056" width="9.21875" customWidth="1"/>
    <col min="13057" max="13057" width="8" customWidth="1"/>
    <col min="13058" max="13058" width="13.5546875" customWidth="1"/>
    <col min="13059" max="13059" width="20.5546875" customWidth="1"/>
    <col min="13060" max="13060" width="14.109375" customWidth="1"/>
    <col min="13309" max="13309" width="5" customWidth="1"/>
    <col min="13310" max="13310" width="43.6640625" customWidth="1"/>
    <col min="13311" max="13311" width="38.88671875" customWidth="1"/>
    <col min="13312" max="13312" width="9.21875" customWidth="1"/>
    <col min="13313" max="13313" width="8" customWidth="1"/>
    <col min="13314" max="13314" width="13.5546875" customWidth="1"/>
    <col min="13315" max="13315" width="20.5546875" customWidth="1"/>
    <col min="13316" max="13316" width="14.109375" customWidth="1"/>
    <col min="13565" max="13565" width="5" customWidth="1"/>
    <col min="13566" max="13566" width="43.6640625" customWidth="1"/>
    <col min="13567" max="13567" width="38.88671875" customWidth="1"/>
    <col min="13568" max="13568" width="9.21875" customWidth="1"/>
    <col min="13569" max="13569" width="8" customWidth="1"/>
    <col min="13570" max="13570" width="13.5546875" customWidth="1"/>
    <col min="13571" max="13571" width="20.5546875" customWidth="1"/>
    <col min="13572" max="13572" width="14.109375" customWidth="1"/>
    <col min="13821" max="13821" width="5" customWidth="1"/>
    <col min="13822" max="13822" width="43.6640625" customWidth="1"/>
    <col min="13823" max="13823" width="38.88671875" customWidth="1"/>
    <col min="13824" max="13824" width="9.21875" customWidth="1"/>
    <col min="13825" max="13825" width="8" customWidth="1"/>
    <col min="13826" max="13826" width="13.5546875" customWidth="1"/>
    <col min="13827" max="13827" width="20.5546875" customWidth="1"/>
    <col min="13828" max="13828" width="14.109375" customWidth="1"/>
    <col min="14077" max="14077" width="5" customWidth="1"/>
    <col min="14078" max="14078" width="43.6640625" customWidth="1"/>
    <col min="14079" max="14079" width="38.88671875" customWidth="1"/>
    <col min="14080" max="14080" width="9.21875" customWidth="1"/>
    <col min="14081" max="14081" width="8" customWidth="1"/>
    <col min="14082" max="14082" width="13.5546875" customWidth="1"/>
    <col min="14083" max="14083" width="20.5546875" customWidth="1"/>
    <col min="14084" max="14084" width="14.109375" customWidth="1"/>
    <col min="14333" max="14333" width="5" customWidth="1"/>
    <col min="14334" max="14334" width="43.6640625" customWidth="1"/>
    <col min="14335" max="14335" width="38.88671875" customWidth="1"/>
    <col min="14336" max="14336" width="9.21875" customWidth="1"/>
    <col min="14337" max="14337" width="8" customWidth="1"/>
    <col min="14338" max="14338" width="13.5546875" customWidth="1"/>
    <col min="14339" max="14339" width="20.5546875" customWidth="1"/>
    <col min="14340" max="14340" width="14.109375" customWidth="1"/>
    <col min="14589" max="14589" width="5" customWidth="1"/>
    <col min="14590" max="14590" width="43.6640625" customWidth="1"/>
    <col min="14591" max="14591" width="38.88671875" customWidth="1"/>
    <col min="14592" max="14592" width="9.21875" customWidth="1"/>
    <col min="14593" max="14593" width="8" customWidth="1"/>
    <col min="14594" max="14594" width="13.5546875" customWidth="1"/>
    <col min="14595" max="14595" width="20.5546875" customWidth="1"/>
    <col min="14596" max="14596" width="14.109375" customWidth="1"/>
    <col min="14845" max="14845" width="5" customWidth="1"/>
    <col min="14846" max="14846" width="43.6640625" customWidth="1"/>
    <col min="14847" max="14847" width="38.88671875" customWidth="1"/>
    <col min="14848" max="14848" width="9.21875" customWidth="1"/>
    <col min="14849" max="14849" width="8" customWidth="1"/>
    <col min="14850" max="14850" width="13.5546875" customWidth="1"/>
    <col min="14851" max="14851" width="20.5546875" customWidth="1"/>
    <col min="14852" max="14852" width="14.109375" customWidth="1"/>
    <col min="15101" max="15101" width="5" customWidth="1"/>
    <col min="15102" max="15102" width="43.6640625" customWidth="1"/>
    <col min="15103" max="15103" width="38.88671875" customWidth="1"/>
    <col min="15104" max="15104" width="9.21875" customWidth="1"/>
    <col min="15105" max="15105" width="8" customWidth="1"/>
    <col min="15106" max="15106" width="13.5546875" customWidth="1"/>
    <col min="15107" max="15107" width="20.5546875" customWidth="1"/>
    <col min="15108" max="15108" width="14.109375" customWidth="1"/>
    <col min="15357" max="15357" width="5" customWidth="1"/>
    <col min="15358" max="15358" width="43.6640625" customWidth="1"/>
    <col min="15359" max="15359" width="38.88671875" customWidth="1"/>
    <col min="15360" max="15360" width="9.21875" customWidth="1"/>
    <col min="15361" max="15361" width="8" customWidth="1"/>
    <col min="15362" max="15362" width="13.5546875" customWidth="1"/>
    <col min="15363" max="15363" width="20.5546875" customWidth="1"/>
    <col min="15364" max="15364" width="14.109375" customWidth="1"/>
    <col min="15613" max="15613" width="5" customWidth="1"/>
    <col min="15614" max="15614" width="43.6640625" customWidth="1"/>
    <col min="15615" max="15615" width="38.88671875" customWidth="1"/>
    <col min="15616" max="15616" width="9.21875" customWidth="1"/>
    <col min="15617" max="15617" width="8" customWidth="1"/>
    <col min="15618" max="15618" width="13.5546875" customWidth="1"/>
    <col min="15619" max="15619" width="20.5546875" customWidth="1"/>
    <col min="15620" max="15620" width="14.109375" customWidth="1"/>
    <col min="15869" max="15869" width="5" customWidth="1"/>
    <col min="15870" max="15870" width="43.6640625" customWidth="1"/>
    <col min="15871" max="15871" width="38.88671875" customWidth="1"/>
    <col min="15872" max="15872" width="9.21875" customWidth="1"/>
    <col min="15873" max="15873" width="8" customWidth="1"/>
    <col min="15874" max="15874" width="13.5546875" customWidth="1"/>
    <col min="15875" max="15875" width="20.5546875" customWidth="1"/>
    <col min="15876" max="15876" width="14.109375" customWidth="1"/>
    <col min="16125" max="16125" width="5" customWidth="1"/>
    <col min="16126" max="16126" width="43.6640625" customWidth="1"/>
    <col min="16127" max="16127" width="38.88671875" customWidth="1"/>
    <col min="16128" max="16128" width="9.21875" customWidth="1"/>
    <col min="16129" max="16129" width="8" customWidth="1"/>
    <col min="16130" max="16130" width="13.5546875" customWidth="1"/>
    <col min="16131" max="16131" width="20.5546875" customWidth="1"/>
    <col min="16132" max="16132"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46</v>
      </c>
      <c r="D2" s="135"/>
      <c r="E2" s="135"/>
      <c r="F2" s="135"/>
      <c r="G2" s="135"/>
    </row>
    <row r="3" spans="1:11" ht="14.55" customHeight="1" x14ac:dyDescent="0.3">
      <c r="A3" s="1" t="s">
        <v>37</v>
      </c>
      <c r="B3" s="1"/>
      <c r="C3" s="135"/>
      <c r="D3" s="135"/>
      <c r="E3" s="135"/>
      <c r="F3" s="135"/>
      <c r="G3" s="135"/>
    </row>
    <row r="4" spans="1:11" ht="14.55" customHeight="1" x14ac:dyDescent="0.3">
      <c r="A4" s="1" t="s">
        <v>47</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I6" s="23"/>
      <c r="J6" s="5"/>
      <c r="K6" s="5"/>
    </row>
    <row r="7" spans="1:11" x14ac:dyDescent="0.3">
      <c r="A7" s="90">
        <v>1</v>
      </c>
      <c r="B7" s="10" t="s">
        <v>510</v>
      </c>
      <c r="C7" s="11" t="s">
        <v>481</v>
      </c>
      <c r="D7" s="36">
        <v>1</v>
      </c>
      <c r="E7" s="36"/>
      <c r="F7" s="36">
        <f>E7*D7</f>
        <v>0</v>
      </c>
      <c r="G7" s="15"/>
      <c r="I7" s="23"/>
      <c r="J7" s="5"/>
      <c r="K7" s="5"/>
    </row>
    <row r="8" spans="1:11" x14ac:dyDescent="0.3">
      <c r="A8" s="90">
        <v>2</v>
      </c>
      <c r="B8" s="10" t="s">
        <v>898</v>
      </c>
      <c r="C8" s="11" t="s">
        <v>17</v>
      </c>
      <c r="D8" s="36">
        <v>1</v>
      </c>
      <c r="E8" s="36"/>
      <c r="F8" s="36">
        <f t="shared" ref="F8:F11" si="0">E8*D8</f>
        <v>0</v>
      </c>
      <c r="G8" s="15"/>
      <c r="I8" s="23"/>
      <c r="J8" s="5"/>
      <c r="K8" s="5"/>
    </row>
    <row r="9" spans="1:11" s="2" customFormat="1" x14ac:dyDescent="0.3">
      <c r="A9" s="37">
        <v>3</v>
      </c>
      <c r="B9" s="10" t="s">
        <v>508</v>
      </c>
      <c r="C9" s="11" t="s">
        <v>481</v>
      </c>
      <c r="D9" s="36">
        <v>1</v>
      </c>
      <c r="E9" s="36"/>
      <c r="F9" s="36">
        <f t="shared" si="0"/>
        <v>0</v>
      </c>
      <c r="G9" s="15"/>
      <c r="H9" s="19"/>
      <c r="I9" s="23"/>
      <c r="J9" s="5"/>
      <c r="K9" s="5"/>
    </row>
    <row r="10" spans="1:11" s="2" customFormat="1" x14ac:dyDescent="0.3">
      <c r="A10" s="90">
        <v>4</v>
      </c>
      <c r="B10" s="10" t="s">
        <v>509</v>
      </c>
      <c r="C10" s="11" t="s">
        <v>17</v>
      </c>
      <c r="D10" s="36">
        <v>1</v>
      </c>
      <c r="E10" s="36"/>
      <c r="F10" s="36">
        <f t="shared" si="0"/>
        <v>0</v>
      </c>
      <c r="G10" s="15"/>
      <c r="H10" s="19"/>
      <c r="I10" s="23"/>
      <c r="J10" s="5"/>
      <c r="K10" s="5"/>
    </row>
    <row r="11" spans="1:11" s="2" customFormat="1" ht="41.4" x14ac:dyDescent="0.3">
      <c r="A11" s="37">
        <v>5</v>
      </c>
      <c r="B11" s="10" t="s">
        <v>507</v>
      </c>
      <c r="C11" s="11" t="s">
        <v>485</v>
      </c>
      <c r="D11" s="36">
        <v>150</v>
      </c>
      <c r="E11" s="36"/>
      <c r="F11" s="36">
        <f t="shared" si="0"/>
        <v>0</v>
      </c>
      <c r="G11" s="15"/>
      <c r="H11" s="19"/>
      <c r="I11" s="23"/>
      <c r="J11" s="5"/>
      <c r="K11" s="5"/>
    </row>
    <row r="12" spans="1:11" s="2" customFormat="1" ht="30" customHeight="1" x14ac:dyDescent="0.3">
      <c r="A12" s="138" t="s">
        <v>41</v>
      </c>
      <c r="B12" s="138"/>
      <c r="C12" s="138"/>
      <c r="D12" s="138"/>
      <c r="E12" s="138"/>
      <c r="F12" s="77">
        <f>SUM(F7:F11)</f>
        <v>0</v>
      </c>
      <c r="G12" s="15"/>
      <c r="H12" s="24"/>
      <c r="I12" s="19"/>
      <c r="J12"/>
      <c r="K12"/>
    </row>
    <row r="13" spans="1:11" hidden="1" x14ac:dyDescent="0.3">
      <c r="A13" s="139"/>
      <c r="B13" s="139"/>
      <c r="C13" s="139"/>
      <c r="D13" s="139"/>
      <c r="E13" s="139"/>
      <c r="F13" s="139"/>
      <c r="G13" s="139"/>
      <c r="H13" s="23"/>
    </row>
    <row r="14" spans="1:11" x14ac:dyDescent="0.3">
      <c r="A14" s="139"/>
      <c r="B14" s="139"/>
      <c r="C14" s="139"/>
      <c r="D14" s="139"/>
      <c r="E14" s="139"/>
      <c r="F14" s="139"/>
      <c r="G14" s="139"/>
      <c r="H14" s="23"/>
    </row>
    <row r="15" spans="1:11" x14ac:dyDescent="0.3">
      <c r="A15" s="139"/>
      <c r="B15" s="139"/>
      <c r="C15" s="139"/>
      <c r="D15" s="139"/>
      <c r="E15" s="139"/>
      <c r="F15" s="139"/>
      <c r="G15" s="139"/>
      <c r="H15" s="23"/>
    </row>
    <row r="16" spans="1:11" x14ac:dyDescent="0.3">
      <c r="A16" s="139"/>
      <c r="B16" s="139"/>
      <c r="C16" s="139"/>
      <c r="D16" s="139"/>
      <c r="E16" s="139"/>
      <c r="F16" s="139"/>
      <c r="G16" s="139"/>
    </row>
    <row r="18" spans="6:6" x14ac:dyDescent="0.3">
      <c r="F18" s="5"/>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8168889431442"/>
  </sheetPr>
  <dimension ref="A1:K19"/>
  <sheetViews>
    <sheetView zoomScale="90" zoomScaleNormal="9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4.21875" style="19" customWidth="1"/>
    <col min="9" max="9" width="9.77734375" style="19" bestFit="1"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57</v>
      </c>
      <c r="D2" s="135"/>
      <c r="E2" s="135"/>
      <c r="F2" s="135"/>
      <c r="G2" s="135"/>
    </row>
    <row r="3" spans="1:11" ht="14.55" customHeight="1" x14ac:dyDescent="0.3">
      <c r="A3" s="1" t="s">
        <v>37</v>
      </c>
      <c r="B3" s="1"/>
      <c r="C3" s="135"/>
      <c r="D3" s="135"/>
      <c r="E3" s="135"/>
      <c r="F3" s="135"/>
      <c r="G3" s="135"/>
    </row>
    <row r="4" spans="1:11" ht="14.55" customHeight="1" x14ac:dyDescent="0.3">
      <c r="A4" s="1" t="s">
        <v>434</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21"/>
      <c r="J6" s="6"/>
    </row>
    <row r="7" spans="1:11" s="2" customFormat="1" ht="27.6" x14ac:dyDescent="0.3">
      <c r="A7" s="37">
        <v>1</v>
      </c>
      <c r="B7" s="10" t="s">
        <v>873</v>
      </c>
      <c r="C7" s="11" t="s">
        <v>17</v>
      </c>
      <c r="D7" s="36">
        <v>1</v>
      </c>
      <c r="E7" s="36"/>
      <c r="F7" s="36">
        <f t="shared" ref="F7:F12" si="0">E7*D7</f>
        <v>0</v>
      </c>
      <c r="G7" s="15"/>
      <c r="H7" s="21"/>
      <c r="I7" s="21"/>
      <c r="J7" s="6"/>
      <c r="K7"/>
    </row>
    <row r="8" spans="1:11" s="2" customFormat="1" x14ac:dyDescent="0.3">
      <c r="A8" s="37">
        <v>2</v>
      </c>
      <c r="B8" s="10" t="s">
        <v>435</v>
      </c>
      <c r="C8" s="11" t="s">
        <v>17</v>
      </c>
      <c r="D8" s="36">
        <v>1</v>
      </c>
      <c r="E8" s="36"/>
      <c r="F8" s="36">
        <f t="shared" si="0"/>
        <v>0</v>
      </c>
      <c r="G8" s="15"/>
      <c r="H8" s="21"/>
      <c r="I8" s="21"/>
      <c r="J8" s="6"/>
      <c r="K8"/>
    </row>
    <row r="9" spans="1:11" s="2" customFormat="1" ht="27.6" x14ac:dyDescent="0.3">
      <c r="A9" s="37">
        <v>3</v>
      </c>
      <c r="B9" s="10" t="s">
        <v>872</v>
      </c>
      <c r="C9" s="11" t="s">
        <v>136</v>
      </c>
      <c r="D9" s="36">
        <v>15</v>
      </c>
      <c r="E9" s="36"/>
      <c r="F9" s="36">
        <f t="shared" si="0"/>
        <v>0</v>
      </c>
      <c r="G9" s="15"/>
      <c r="H9" s="21"/>
      <c r="I9" s="21"/>
      <c r="J9" s="6"/>
      <c r="K9"/>
    </row>
    <row r="10" spans="1:11" s="2" customFormat="1" ht="27.6" x14ac:dyDescent="0.3">
      <c r="A10" s="37">
        <v>4</v>
      </c>
      <c r="B10" s="10" t="s">
        <v>513</v>
      </c>
      <c r="C10" s="11" t="s">
        <v>17</v>
      </c>
      <c r="D10" s="36">
        <v>1</v>
      </c>
      <c r="E10" s="36"/>
      <c r="F10" s="36">
        <f t="shared" si="0"/>
        <v>0</v>
      </c>
      <c r="G10" s="11"/>
      <c r="H10" s="21"/>
      <c r="I10" s="21"/>
      <c r="J10" s="6"/>
      <c r="K10"/>
    </row>
    <row r="11" spans="1:11" s="2" customFormat="1" ht="41.4" x14ac:dyDescent="0.3">
      <c r="A11" s="37">
        <v>5</v>
      </c>
      <c r="B11" s="10" t="s">
        <v>512</v>
      </c>
      <c r="C11" s="11" t="s">
        <v>17</v>
      </c>
      <c r="D11" s="36">
        <v>1</v>
      </c>
      <c r="E11" s="36"/>
      <c r="F11" s="36">
        <f>E11*D11</f>
        <v>0</v>
      </c>
      <c r="G11" s="11"/>
      <c r="H11" s="21"/>
      <c r="I11" s="21"/>
      <c r="J11" s="6"/>
      <c r="K11"/>
    </row>
    <row r="12" spans="1:11" s="2" customFormat="1" ht="27.6" x14ac:dyDescent="0.3">
      <c r="A12" s="37">
        <v>6</v>
      </c>
      <c r="B12" s="10" t="s">
        <v>511</v>
      </c>
      <c r="C12" s="11" t="s">
        <v>42</v>
      </c>
      <c r="D12" s="36">
        <v>11</v>
      </c>
      <c r="E12" s="36"/>
      <c r="F12" s="36">
        <f t="shared" si="0"/>
        <v>0</v>
      </c>
      <c r="G12" s="11"/>
      <c r="H12" s="21"/>
      <c r="I12" s="21"/>
      <c r="J12" s="6"/>
      <c r="K12"/>
    </row>
    <row r="13" spans="1:11" s="2" customFormat="1" ht="30" customHeight="1" x14ac:dyDescent="0.3">
      <c r="A13" s="138" t="s">
        <v>41</v>
      </c>
      <c r="B13" s="138"/>
      <c r="C13" s="138"/>
      <c r="D13" s="138"/>
      <c r="E13" s="138"/>
      <c r="F13" s="77">
        <f>SUM(F7:F12)</f>
        <v>0</v>
      </c>
      <c r="G13" s="15"/>
      <c r="H13" s="22"/>
      <c r="I13" s="21"/>
      <c r="J13" s="6"/>
      <c r="K13" s="6"/>
    </row>
    <row r="14" spans="1:11" ht="17.55" customHeight="1" x14ac:dyDescent="0.3">
      <c r="A14" s="139"/>
      <c r="B14" s="139"/>
      <c r="C14" s="139"/>
      <c r="D14" s="139"/>
      <c r="E14" s="139"/>
      <c r="F14" s="139"/>
      <c r="G14" s="139"/>
      <c r="H14" s="21"/>
      <c r="I14" s="21"/>
      <c r="J14" s="6"/>
      <c r="K14" s="6"/>
    </row>
    <row r="15" spans="1:11" x14ac:dyDescent="0.3">
      <c r="A15" s="139"/>
      <c r="B15" s="139"/>
      <c r="C15" s="139"/>
      <c r="D15" s="139"/>
      <c r="E15" s="139"/>
      <c r="F15" s="139"/>
      <c r="G15" s="139"/>
      <c r="H15" s="21"/>
      <c r="I15" s="21"/>
      <c r="J15" s="6"/>
    </row>
    <row r="16" spans="1:11" x14ac:dyDescent="0.3">
      <c r="A16" s="139"/>
      <c r="B16" s="139"/>
      <c r="C16" s="139"/>
      <c r="D16" s="139"/>
      <c r="E16" s="139"/>
      <c r="F16" s="139"/>
      <c r="G16" s="139"/>
      <c r="H16" s="21"/>
      <c r="I16" s="21"/>
      <c r="J16" s="6"/>
    </row>
    <row r="17" spans="1:10" x14ac:dyDescent="0.3">
      <c r="A17" s="139"/>
      <c r="B17" s="139"/>
      <c r="C17" s="139"/>
      <c r="D17" s="139"/>
      <c r="E17" s="139"/>
      <c r="F17" s="139"/>
      <c r="G17" s="139"/>
      <c r="H17" s="21"/>
      <c r="I17" s="21"/>
      <c r="J17" s="6"/>
    </row>
    <row r="19" spans="1:10"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K21"/>
  <sheetViews>
    <sheetView zoomScale="90" zoomScaleNormal="90" workbookViewId="0">
      <selection activeCell="E7" sqref="E7:E14"/>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7" style="19" customWidth="1"/>
    <col min="9" max="9" width="10.5546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297</v>
      </c>
      <c r="D2" s="135"/>
      <c r="E2" s="135"/>
      <c r="F2" s="135"/>
      <c r="G2" s="135"/>
    </row>
    <row r="3" spans="1:11" ht="14.55" customHeight="1" x14ac:dyDescent="0.3">
      <c r="A3" s="1" t="s">
        <v>37</v>
      </c>
      <c r="B3" s="1"/>
      <c r="C3" s="135"/>
      <c r="D3" s="135"/>
      <c r="E3" s="135"/>
      <c r="F3" s="135"/>
      <c r="G3" s="135"/>
    </row>
    <row r="4" spans="1:11" ht="14.55" customHeight="1" x14ac:dyDescent="0.3">
      <c r="A4" s="1" t="s">
        <v>433</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21"/>
      <c r="J6" s="6"/>
    </row>
    <row r="7" spans="1:11" s="2" customFormat="1" ht="27.6" x14ac:dyDescent="0.3">
      <c r="A7" s="37">
        <v>1</v>
      </c>
      <c r="B7" s="10" t="s">
        <v>363</v>
      </c>
      <c r="C7" s="11" t="s">
        <v>17</v>
      </c>
      <c r="D7" s="36">
        <v>1</v>
      </c>
      <c r="E7" s="36"/>
      <c r="F7" s="36">
        <f t="shared" ref="F7:F14" si="0">E7*D7</f>
        <v>0</v>
      </c>
      <c r="G7" s="15"/>
      <c r="H7" s="21"/>
      <c r="I7" s="21"/>
      <c r="J7" s="6"/>
      <c r="K7"/>
    </row>
    <row r="8" spans="1:11" s="2" customFormat="1" x14ac:dyDescent="0.3">
      <c r="A8" s="37">
        <v>2</v>
      </c>
      <c r="B8" s="10" t="s">
        <v>744</v>
      </c>
      <c r="C8" s="11" t="s">
        <v>42</v>
      </c>
      <c r="D8" s="36">
        <v>6</v>
      </c>
      <c r="E8" s="36"/>
      <c r="F8" s="36">
        <f t="shared" si="0"/>
        <v>0</v>
      </c>
      <c r="G8" s="15"/>
      <c r="H8" s="21"/>
      <c r="I8" s="21"/>
      <c r="J8" s="6"/>
      <c r="K8"/>
    </row>
    <row r="9" spans="1:11" s="2" customFormat="1" x14ac:dyDescent="0.3">
      <c r="A9" s="37">
        <v>3</v>
      </c>
      <c r="B9" s="10" t="s">
        <v>745</v>
      </c>
      <c r="C9" s="11" t="s">
        <v>17</v>
      </c>
      <c r="D9" s="36">
        <v>1</v>
      </c>
      <c r="E9" s="36"/>
      <c r="F9" s="36">
        <f t="shared" si="0"/>
        <v>0</v>
      </c>
      <c r="G9" s="15"/>
      <c r="H9" s="21"/>
      <c r="I9" s="21"/>
      <c r="J9" s="6"/>
      <c r="K9"/>
    </row>
    <row r="10" spans="1:11" s="2" customFormat="1" x14ac:dyDescent="0.3">
      <c r="A10" s="37">
        <v>4</v>
      </c>
      <c r="B10" s="10" t="s">
        <v>748</v>
      </c>
      <c r="C10" s="11" t="s">
        <v>17</v>
      </c>
      <c r="D10" s="36">
        <v>1</v>
      </c>
      <c r="E10" s="36"/>
      <c r="F10" s="36">
        <f t="shared" si="0"/>
        <v>0</v>
      </c>
      <c r="G10" s="15"/>
      <c r="H10" s="21"/>
      <c r="I10" s="21"/>
      <c r="J10" s="6"/>
      <c r="K10"/>
    </row>
    <row r="11" spans="1:11" s="2" customFormat="1" x14ac:dyDescent="0.3">
      <c r="A11" s="37">
        <v>5</v>
      </c>
      <c r="B11" s="10" t="s">
        <v>746</v>
      </c>
      <c r="C11" s="11" t="s">
        <v>42</v>
      </c>
      <c r="D11" s="36">
        <v>1</v>
      </c>
      <c r="E11" s="36"/>
      <c r="F11" s="36">
        <f t="shared" si="0"/>
        <v>0</v>
      </c>
      <c r="G11" s="15"/>
      <c r="H11" s="21"/>
      <c r="I11" s="21"/>
      <c r="J11" s="6"/>
      <c r="K11"/>
    </row>
    <row r="12" spans="1:11" s="2" customFormat="1" x14ac:dyDescent="0.3">
      <c r="A12" s="37">
        <v>6</v>
      </c>
      <c r="B12" s="10" t="s">
        <v>747</v>
      </c>
      <c r="C12" s="11" t="s">
        <v>42</v>
      </c>
      <c r="D12" s="36">
        <v>1</v>
      </c>
      <c r="E12" s="36"/>
      <c r="F12" s="36">
        <f t="shared" si="0"/>
        <v>0</v>
      </c>
      <c r="G12" s="15"/>
      <c r="H12" s="21"/>
      <c r="I12" s="21"/>
      <c r="J12" s="6"/>
      <c r="K12"/>
    </row>
    <row r="13" spans="1:11" s="2" customFormat="1" ht="41.4" x14ac:dyDescent="0.3">
      <c r="A13" s="37">
        <v>7</v>
      </c>
      <c r="B13" s="10" t="s">
        <v>525</v>
      </c>
      <c r="C13" s="11" t="s">
        <v>17</v>
      </c>
      <c r="D13" s="36">
        <v>1</v>
      </c>
      <c r="E13" s="36"/>
      <c r="F13" s="36">
        <f t="shared" si="0"/>
        <v>0</v>
      </c>
      <c r="G13" s="11"/>
      <c r="H13" s="21"/>
      <c r="I13" s="21"/>
      <c r="J13" s="6"/>
      <c r="K13"/>
    </row>
    <row r="14" spans="1:11" s="2" customFormat="1" ht="27.6" x14ac:dyDescent="0.3">
      <c r="A14" s="37">
        <v>8</v>
      </c>
      <c r="B14" s="10" t="s">
        <v>497</v>
      </c>
      <c r="C14" s="11" t="s">
        <v>17</v>
      </c>
      <c r="D14" s="36">
        <v>1</v>
      </c>
      <c r="E14" s="36"/>
      <c r="F14" s="36">
        <f t="shared" si="0"/>
        <v>0</v>
      </c>
      <c r="G14" s="11"/>
      <c r="H14" s="21"/>
      <c r="I14" s="21"/>
      <c r="J14" s="6"/>
      <c r="K14"/>
    </row>
    <row r="15" spans="1:11" s="2" customFormat="1" ht="30" customHeight="1" x14ac:dyDescent="0.3">
      <c r="A15" s="138" t="s">
        <v>41</v>
      </c>
      <c r="B15" s="138"/>
      <c r="C15" s="138"/>
      <c r="D15" s="138"/>
      <c r="E15" s="138"/>
      <c r="F15" s="77">
        <f>SUM(F7:F14)</f>
        <v>0</v>
      </c>
      <c r="G15" s="15"/>
      <c r="H15" s="22"/>
      <c r="I15" s="21"/>
      <c r="J15" s="6"/>
      <c r="K15" s="6"/>
    </row>
    <row r="16" spans="1:11" ht="17.55" customHeight="1" x14ac:dyDescent="0.3">
      <c r="A16" s="139"/>
      <c r="B16" s="139"/>
      <c r="C16" s="139"/>
      <c r="D16" s="139"/>
      <c r="E16" s="139"/>
      <c r="F16" s="139"/>
      <c r="G16" s="139"/>
      <c r="H16" s="21"/>
      <c r="I16" s="21"/>
      <c r="J16" s="6"/>
      <c r="K16" s="6"/>
    </row>
    <row r="17" spans="1:10" x14ac:dyDescent="0.3">
      <c r="A17" s="139"/>
      <c r="B17" s="139"/>
      <c r="C17" s="139"/>
      <c r="D17" s="139"/>
      <c r="E17" s="139"/>
      <c r="F17" s="139"/>
      <c r="G17" s="139"/>
      <c r="H17" s="21"/>
      <c r="I17" s="21"/>
      <c r="J17" s="6"/>
    </row>
    <row r="18" spans="1:10" x14ac:dyDescent="0.3">
      <c r="A18" s="139"/>
      <c r="B18" s="139"/>
      <c r="C18" s="139"/>
      <c r="D18" s="139"/>
      <c r="E18" s="139"/>
      <c r="F18" s="139"/>
      <c r="G18" s="139"/>
      <c r="H18" s="21"/>
      <c r="I18" s="21"/>
      <c r="J18" s="6"/>
    </row>
    <row r="19" spans="1:10" x14ac:dyDescent="0.3">
      <c r="A19" s="139"/>
      <c r="B19" s="139"/>
      <c r="C19" s="139"/>
      <c r="D19" s="139"/>
      <c r="E19" s="139"/>
      <c r="F19" s="139"/>
      <c r="G19" s="139"/>
      <c r="H19" s="21"/>
      <c r="I19" s="21"/>
      <c r="J19" s="6"/>
    </row>
    <row r="21" spans="1:10" x14ac:dyDescent="0.3">
      <c r="F21" s="5"/>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A1:K15"/>
  <sheetViews>
    <sheetView workbookViewId="0">
      <selection activeCell="E7" sqref="E7: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6" style="19" customWidth="1"/>
    <col min="9" max="9" width="10.3320312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148</v>
      </c>
      <c r="D2" s="135"/>
      <c r="E2" s="135"/>
      <c r="F2" s="135"/>
      <c r="G2" s="135"/>
    </row>
    <row r="3" spans="1:11" ht="14.55" customHeight="1" x14ac:dyDescent="0.3">
      <c r="A3" s="1" t="s">
        <v>37</v>
      </c>
      <c r="B3" s="1"/>
      <c r="C3" s="135"/>
      <c r="D3" s="135"/>
      <c r="E3" s="135"/>
      <c r="F3" s="135"/>
      <c r="G3" s="135"/>
    </row>
    <row r="4" spans="1:11" ht="14.55" customHeight="1" x14ac:dyDescent="0.3">
      <c r="A4" s="1" t="s">
        <v>432</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21"/>
      <c r="J6" s="6"/>
    </row>
    <row r="7" spans="1:11" s="2" customFormat="1" ht="27.6" x14ac:dyDescent="0.3">
      <c r="A7" s="37">
        <v>1</v>
      </c>
      <c r="B7" s="13" t="s">
        <v>819</v>
      </c>
      <c r="C7" s="11" t="s">
        <v>17</v>
      </c>
      <c r="D7" s="36">
        <v>1</v>
      </c>
      <c r="E7" s="36"/>
      <c r="F7" s="36">
        <f t="shared" ref="F7:F8" si="0">E7*D7</f>
        <v>0</v>
      </c>
      <c r="G7" s="15"/>
      <c r="H7" s="21"/>
      <c r="I7" s="21"/>
      <c r="J7" s="6"/>
      <c r="K7"/>
    </row>
    <row r="8" spans="1:11" s="2" customFormat="1" ht="41.4" x14ac:dyDescent="0.3">
      <c r="A8" s="37">
        <v>2</v>
      </c>
      <c r="B8" s="10" t="s">
        <v>40</v>
      </c>
      <c r="C8" s="11" t="s">
        <v>17</v>
      </c>
      <c r="D8" s="36">
        <v>1</v>
      </c>
      <c r="E8" s="36"/>
      <c r="F8" s="36">
        <f t="shared" si="0"/>
        <v>0</v>
      </c>
      <c r="G8" s="11"/>
      <c r="H8" s="21"/>
      <c r="I8" s="21"/>
      <c r="J8" s="6"/>
      <c r="K8"/>
    </row>
    <row r="9" spans="1:11" s="2" customFormat="1" ht="30" customHeight="1" x14ac:dyDescent="0.3">
      <c r="A9" s="141" t="s">
        <v>795</v>
      </c>
      <c r="B9" s="141"/>
      <c r="C9" s="141"/>
      <c r="D9" s="141"/>
      <c r="E9" s="141"/>
      <c r="F9" s="77">
        <f>SUM(F7:F8)</f>
        <v>0</v>
      </c>
      <c r="G9" s="15"/>
      <c r="H9" s="22"/>
      <c r="I9" s="21"/>
      <c r="J9" s="6"/>
      <c r="K9" s="6"/>
    </row>
    <row r="10" spans="1:11" ht="17.55" customHeight="1" x14ac:dyDescent="0.3">
      <c r="A10" s="139"/>
      <c r="B10" s="139"/>
      <c r="C10" s="139"/>
      <c r="D10" s="139"/>
      <c r="E10" s="139"/>
      <c r="F10" s="139"/>
      <c r="G10" s="139"/>
      <c r="H10" s="21"/>
      <c r="I10" s="21"/>
      <c r="J10" s="6"/>
      <c r="K10" s="6"/>
    </row>
    <row r="11" spans="1:11" x14ac:dyDescent="0.3">
      <c r="A11" s="139"/>
      <c r="B11" s="139"/>
      <c r="C11" s="139"/>
      <c r="D11" s="139"/>
      <c r="E11" s="139"/>
      <c r="F11" s="139"/>
      <c r="G11" s="139"/>
      <c r="H11" s="21"/>
      <c r="I11" s="21"/>
      <c r="J11" s="6"/>
    </row>
    <row r="12" spans="1:11" x14ac:dyDescent="0.3">
      <c r="A12" s="139"/>
      <c r="B12" s="139"/>
      <c r="C12" s="139"/>
      <c r="D12" s="139"/>
      <c r="E12" s="139"/>
      <c r="F12" s="139"/>
      <c r="G12" s="139"/>
      <c r="H12" s="21"/>
      <c r="I12" s="21"/>
      <c r="J12" s="6"/>
    </row>
    <row r="13" spans="1:11" x14ac:dyDescent="0.3">
      <c r="A13" s="139"/>
      <c r="B13" s="139"/>
      <c r="C13" s="139"/>
      <c r="D13" s="139"/>
      <c r="E13" s="139"/>
      <c r="F13" s="139"/>
      <c r="G13" s="139"/>
      <c r="H13" s="21"/>
      <c r="I13" s="21"/>
      <c r="J13" s="6"/>
    </row>
    <row r="15" spans="1:11" x14ac:dyDescent="0.3">
      <c r="F15" s="5"/>
    </row>
  </sheetData>
  <mergeCells count="4">
    <mergeCell ref="A1:G1"/>
    <mergeCell ref="C2:G5"/>
    <mergeCell ref="A9:E9"/>
    <mergeCell ref="A10:G13"/>
  </mergeCells>
  <pageMargins left="0.7" right="0.7" top="0.75" bottom="0.75" header="0.3" footer="0.3"/>
  <pageSetup scale="8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sheetPr>
  <dimension ref="A1:J18"/>
  <sheetViews>
    <sheetView zoomScale="90" zoomScaleNormal="90"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6.109375" style="19" customWidth="1"/>
    <col min="9" max="9" width="10.77734375" style="19" bestFit="1" customWidth="1"/>
    <col min="10" max="10" width="9.77734375" bestFit="1" customWidth="1"/>
    <col min="249" max="249" width="5" customWidth="1"/>
    <col min="250" max="250" width="43.6640625" customWidth="1"/>
    <col min="251" max="251" width="38.88671875" customWidth="1"/>
    <col min="252" max="252" width="9.21875" customWidth="1"/>
    <col min="253" max="253" width="8" customWidth="1"/>
    <col min="254" max="254" width="13.5546875" customWidth="1"/>
    <col min="255" max="255" width="20.5546875" customWidth="1"/>
    <col min="256" max="256" width="14.109375" customWidth="1"/>
    <col min="505" max="505" width="5" customWidth="1"/>
    <col min="506" max="506" width="43.6640625" customWidth="1"/>
    <col min="507" max="507" width="38.88671875" customWidth="1"/>
    <col min="508" max="508" width="9.21875" customWidth="1"/>
    <col min="509" max="509" width="8" customWidth="1"/>
    <col min="510" max="510" width="13.5546875" customWidth="1"/>
    <col min="511" max="511" width="20.5546875" customWidth="1"/>
    <col min="512" max="512" width="14.109375" customWidth="1"/>
    <col min="761" max="761" width="5" customWidth="1"/>
    <col min="762" max="762" width="43.6640625" customWidth="1"/>
    <col min="763" max="763" width="38.88671875" customWidth="1"/>
    <col min="764" max="764" width="9.21875" customWidth="1"/>
    <col min="765" max="765" width="8" customWidth="1"/>
    <col min="766" max="766" width="13.5546875" customWidth="1"/>
    <col min="767" max="767" width="20.5546875" customWidth="1"/>
    <col min="768" max="768" width="14.109375" customWidth="1"/>
    <col min="1017" max="1017" width="5" customWidth="1"/>
    <col min="1018" max="1018" width="43.6640625" customWidth="1"/>
    <col min="1019" max="1019" width="38.88671875" customWidth="1"/>
    <col min="1020" max="1020" width="9.21875" customWidth="1"/>
    <col min="1021" max="1021" width="8" customWidth="1"/>
    <col min="1022" max="1022" width="13.5546875" customWidth="1"/>
    <col min="1023" max="1023" width="20.5546875" customWidth="1"/>
    <col min="1024" max="1024" width="14.109375" customWidth="1"/>
    <col min="1273" max="1273" width="5" customWidth="1"/>
    <col min="1274" max="1274" width="43.6640625" customWidth="1"/>
    <col min="1275" max="1275" width="38.88671875" customWidth="1"/>
    <col min="1276" max="1276" width="9.21875" customWidth="1"/>
    <col min="1277" max="1277" width="8" customWidth="1"/>
    <col min="1278" max="1278" width="13.5546875" customWidth="1"/>
    <col min="1279" max="1279" width="20.5546875" customWidth="1"/>
    <col min="1280" max="1280" width="14.109375" customWidth="1"/>
    <col min="1529" max="1529" width="5" customWidth="1"/>
    <col min="1530" max="1530" width="43.6640625" customWidth="1"/>
    <col min="1531" max="1531" width="38.88671875" customWidth="1"/>
    <col min="1532" max="1532" width="9.21875" customWidth="1"/>
    <col min="1533" max="1533" width="8" customWidth="1"/>
    <col min="1534" max="1534" width="13.5546875" customWidth="1"/>
    <col min="1535" max="1535" width="20.5546875" customWidth="1"/>
    <col min="1536" max="1536" width="14.109375" customWidth="1"/>
    <col min="1785" max="1785" width="5" customWidth="1"/>
    <col min="1786" max="1786" width="43.6640625" customWidth="1"/>
    <col min="1787" max="1787" width="38.88671875" customWidth="1"/>
    <col min="1788" max="1788" width="9.21875" customWidth="1"/>
    <col min="1789" max="1789" width="8" customWidth="1"/>
    <col min="1790" max="1790" width="13.5546875" customWidth="1"/>
    <col min="1791" max="1791" width="20.5546875" customWidth="1"/>
    <col min="1792" max="1792" width="14.109375" customWidth="1"/>
    <col min="2041" max="2041" width="5" customWidth="1"/>
    <col min="2042" max="2042" width="43.6640625" customWidth="1"/>
    <col min="2043" max="2043" width="38.88671875" customWidth="1"/>
    <col min="2044" max="2044" width="9.21875" customWidth="1"/>
    <col min="2045" max="2045" width="8" customWidth="1"/>
    <col min="2046" max="2046" width="13.5546875" customWidth="1"/>
    <col min="2047" max="2047" width="20.5546875" customWidth="1"/>
    <col min="2048" max="2048" width="14.109375" customWidth="1"/>
    <col min="2297" max="2297" width="5" customWidth="1"/>
    <col min="2298" max="2298" width="43.6640625" customWidth="1"/>
    <col min="2299" max="2299" width="38.88671875" customWidth="1"/>
    <col min="2300" max="2300" width="9.21875" customWidth="1"/>
    <col min="2301" max="2301" width="8" customWidth="1"/>
    <col min="2302" max="2302" width="13.5546875" customWidth="1"/>
    <col min="2303" max="2303" width="20.5546875" customWidth="1"/>
    <col min="2304" max="2304" width="14.109375" customWidth="1"/>
    <col min="2553" max="2553" width="5" customWidth="1"/>
    <col min="2554" max="2554" width="43.6640625" customWidth="1"/>
    <col min="2555" max="2555" width="38.88671875" customWidth="1"/>
    <col min="2556" max="2556" width="9.21875" customWidth="1"/>
    <col min="2557" max="2557" width="8" customWidth="1"/>
    <col min="2558" max="2558" width="13.5546875" customWidth="1"/>
    <col min="2559" max="2559" width="20.5546875" customWidth="1"/>
    <col min="2560" max="2560" width="14.109375" customWidth="1"/>
    <col min="2809" max="2809" width="5" customWidth="1"/>
    <col min="2810" max="2810" width="43.6640625" customWidth="1"/>
    <col min="2811" max="2811" width="38.88671875" customWidth="1"/>
    <col min="2812" max="2812" width="9.21875" customWidth="1"/>
    <col min="2813" max="2813" width="8" customWidth="1"/>
    <col min="2814" max="2814" width="13.5546875" customWidth="1"/>
    <col min="2815" max="2815" width="20.5546875" customWidth="1"/>
    <col min="2816" max="2816" width="14.109375" customWidth="1"/>
    <col min="3065" max="3065" width="5" customWidth="1"/>
    <col min="3066" max="3066" width="43.6640625" customWidth="1"/>
    <col min="3067" max="3067" width="38.88671875" customWidth="1"/>
    <col min="3068" max="3068" width="9.21875" customWidth="1"/>
    <col min="3069" max="3069" width="8" customWidth="1"/>
    <col min="3070" max="3070" width="13.5546875" customWidth="1"/>
    <col min="3071" max="3071" width="20.5546875" customWidth="1"/>
    <col min="3072" max="3072" width="14.109375" customWidth="1"/>
    <col min="3321" max="3321" width="5" customWidth="1"/>
    <col min="3322" max="3322" width="43.6640625" customWidth="1"/>
    <col min="3323" max="3323" width="38.88671875" customWidth="1"/>
    <col min="3324" max="3324" width="9.21875" customWidth="1"/>
    <col min="3325" max="3325" width="8" customWidth="1"/>
    <col min="3326" max="3326" width="13.5546875" customWidth="1"/>
    <col min="3327" max="3327" width="20.5546875" customWidth="1"/>
    <col min="3328" max="3328" width="14.109375" customWidth="1"/>
    <col min="3577" max="3577" width="5" customWidth="1"/>
    <col min="3578" max="3578" width="43.6640625" customWidth="1"/>
    <col min="3579" max="3579" width="38.88671875" customWidth="1"/>
    <col min="3580" max="3580" width="9.21875" customWidth="1"/>
    <col min="3581" max="3581" width="8" customWidth="1"/>
    <col min="3582" max="3582" width="13.5546875" customWidth="1"/>
    <col min="3583" max="3583" width="20.5546875" customWidth="1"/>
    <col min="3584" max="3584" width="14.109375" customWidth="1"/>
    <col min="3833" max="3833" width="5" customWidth="1"/>
    <col min="3834" max="3834" width="43.6640625" customWidth="1"/>
    <col min="3835" max="3835" width="38.88671875" customWidth="1"/>
    <col min="3836" max="3836" width="9.21875" customWidth="1"/>
    <col min="3837" max="3837" width="8" customWidth="1"/>
    <col min="3838" max="3838" width="13.5546875" customWidth="1"/>
    <col min="3839" max="3839" width="20.5546875" customWidth="1"/>
    <col min="3840" max="3840" width="14.109375" customWidth="1"/>
    <col min="4089" max="4089" width="5" customWidth="1"/>
    <col min="4090" max="4090" width="43.6640625" customWidth="1"/>
    <col min="4091" max="4091" width="38.88671875" customWidth="1"/>
    <col min="4092" max="4092" width="9.21875" customWidth="1"/>
    <col min="4093" max="4093" width="8" customWidth="1"/>
    <col min="4094" max="4094" width="13.5546875" customWidth="1"/>
    <col min="4095" max="4095" width="20.5546875" customWidth="1"/>
    <col min="4096" max="4096" width="14.109375" customWidth="1"/>
    <col min="4345" max="4345" width="5" customWidth="1"/>
    <col min="4346" max="4346" width="43.6640625" customWidth="1"/>
    <col min="4347" max="4347" width="38.88671875" customWidth="1"/>
    <col min="4348" max="4348" width="9.21875" customWidth="1"/>
    <col min="4349" max="4349" width="8" customWidth="1"/>
    <col min="4350" max="4350" width="13.5546875" customWidth="1"/>
    <col min="4351" max="4351" width="20.5546875" customWidth="1"/>
    <col min="4352" max="4352" width="14.109375" customWidth="1"/>
    <col min="4601" max="4601" width="5" customWidth="1"/>
    <col min="4602" max="4602" width="43.6640625" customWidth="1"/>
    <col min="4603" max="4603" width="38.88671875" customWidth="1"/>
    <col min="4604" max="4604" width="9.21875" customWidth="1"/>
    <col min="4605" max="4605" width="8" customWidth="1"/>
    <col min="4606" max="4606" width="13.5546875" customWidth="1"/>
    <col min="4607" max="4607" width="20.5546875" customWidth="1"/>
    <col min="4608" max="4608" width="14.109375" customWidth="1"/>
    <col min="4857" max="4857" width="5" customWidth="1"/>
    <col min="4858" max="4858" width="43.6640625" customWidth="1"/>
    <col min="4859" max="4859" width="38.88671875" customWidth="1"/>
    <col min="4860" max="4860" width="9.21875" customWidth="1"/>
    <col min="4861" max="4861" width="8" customWidth="1"/>
    <col min="4862" max="4862" width="13.5546875" customWidth="1"/>
    <col min="4863" max="4863" width="20.5546875" customWidth="1"/>
    <col min="4864" max="4864" width="14.109375" customWidth="1"/>
    <col min="5113" max="5113" width="5" customWidth="1"/>
    <col min="5114" max="5114" width="43.6640625" customWidth="1"/>
    <col min="5115" max="5115" width="38.88671875" customWidth="1"/>
    <col min="5116" max="5116" width="9.21875" customWidth="1"/>
    <col min="5117" max="5117" width="8" customWidth="1"/>
    <col min="5118" max="5118" width="13.5546875" customWidth="1"/>
    <col min="5119" max="5119" width="20.5546875" customWidth="1"/>
    <col min="5120" max="5120" width="14.109375" customWidth="1"/>
    <col min="5369" max="5369" width="5" customWidth="1"/>
    <col min="5370" max="5370" width="43.6640625" customWidth="1"/>
    <col min="5371" max="5371" width="38.88671875" customWidth="1"/>
    <col min="5372" max="5372" width="9.21875" customWidth="1"/>
    <col min="5373" max="5373" width="8" customWidth="1"/>
    <col min="5374" max="5374" width="13.5546875" customWidth="1"/>
    <col min="5375" max="5375" width="20.5546875" customWidth="1"/>
    <col min="5376" max="5376" width="14.109375" customWidth="1"/>
    <col min="5625" max="5625" width="5" customWidth="1"/>
    <col min="5626" max="5626" width="43.6640625" customWidth="1"/>
    <col min="5627" max="5627" width="38.88671875" customWidth="1"/>
    <col min="5628" max="5628" width="9.21875" customWidth="1"/>
    <col min="5629" max="5629" width="8" customWidth="1"/>
    <col min="5630" max="5630" width="13.5546875" customWidth="1"/>
    <col min="5631" max="5631" width="20.5546875" customWidth="1"/>
    <col min="5632" max="5632" width="14.109375" customWidth="1"/>
    <col min="5881" max="5881" width="5" customWidth="1"/>
    <col min="5882" max="5882" width="43.6640625" customWidth="1"/>
    <col min="5883" max="5883" width="38.88671875" customWidth="1"/>
    <col min="5884" max="5884" width="9.21875" customWidth="1"/>
    <col min="5885" max="5885" width="8" customWidth="1"/>
    <col min="5886" max="5886" width="13.5546875" customWidth="1"/>
    <col min="5887" max="5887" width="20.5546875" customWidth="1"/>
    <col min="5888" max="5888" width="14.109375" customWidth="1"/>
    <col min="6137" max="6137" width="5" customWidth="1"/>
    <col min="6138" max="6138" width="43.6640625" customWidth="1"/>
    <col min="6139" max="6139" width="38.88671875" customWidth="1"/>
    <col min="6140" max="6140" width="9.21875" customWidth="1"/>
    <col min="6141" max="6141" width="8" customWidth="1"/>
    <col min="6142" max="6142" width="13.5546875" customWidth="1"/>
    <col min="6143" max="6143" width="20.5546875" customWidth="1"/>
    <col min="6144" max="6144" width="14.109375" customWidth="1"/>
    <col min="6393" max="6393" width="5" customWidth="1"/>
    <col min="6394" max="6394" width="43.6640625" customWidth="1"/>
    <col min="6395" max="6395" width="38.88671875" customWidth="1"/>
    <col min="6396" max="6396" width="9.21875" customWidth="1"/>
    <col min="6397" max="6397" width="8" customWidth="1"/>
    <col min="6398" max="6398" width="13.5546875" customWidth="1"/>
    <col min="6399" max="6399" width="20.5546875" customWidth="1"/>
    <col min="6400" max="6400" width="14.109375" customWidth="1"/>
    <col min="6649" max="6649" width="5" customWidth="1"/>
    <col min="6650" max="6650" width="43.6640625" customWidth="1"/>
    <col min="6651" max="6651" width="38.88671875" customWidth="1"/>
    <col min="6652" max="6652" width="9.21875" customWidth="1"/>
    <col min="6653" max="6653" width="8" customWidth="1"/>
    <col min="6654" max="6654" width="13.5546875" customWidth="1"/>
    <col min="6655" max="6655" width="20.5546875" customWidth="1"/>
    <col min="6656" max="6656" width="14.109375" customWidth="1"/>
    <col min="6905" max="6905" width="5" customWidth="1"/>
    <col min="6906" max="6906" width="43.6640625" customWidth="1"/>
    <col min="6907" max="6907" width="38.88671875" customWidth="1"/>
    <col min="6908" max="6908" width="9.21875" customWidth="1"/>
    <col min="6909" max="6909" width="8" customWidth="1"/>
    <col min="6910" max="6910" width="13.5546875" customWidth="1"/>
    <col min="6911" max="6911" width="20.5546875" customWidth="1"/>
    <col min="6912" max="6912" width="14.109375" customWidth="1"/>
    <col min="7161" max="7161" width="5" customWidth="1"/>
    <col min="7162" max="7162" width="43.6640625" customWidth="1"/>
    <col min="7163" max="7163" width="38.88671875" customWidth="1"/>
    <col min="7164" max="7164" width="9.21875" customWidth="1"/>
    <col min="7165" max="7165" width="8" customWidth="1"/>
    <col min="7166" max="7166" width="13.5546875" customWidth="1"/>
    <col min="7167" max="7167" width="20.5546875" customWidth="1"/>
    <col min="7168" max="7168" width="14.109375" customWidth="1"/>
    <col min="7417" max="7417" width="5" customWidth="1"/>
    <col min="7418" max="7418" width="43.6640625" customWidth="1"/>
    <col min="7419" max="7419" width="38.88671875" customWidth="1"/>
    <col min="7420" max="7420" width="9.21875" customWidth="1"/>
    <col min="7421" max="7421" width="8" customWidth="1"/>
    <col min="7422" max="7422" width="13.5546875" customWidth="1"/>
    <col min="7423" max="7423" width="20.5546875" customWidth="1"/>
    <col min="7424" max="7424" width="14.109375" customWidth="1"/>
    <col min="7673" max="7673" width="5" customWidth="1"/>
    <col min="7674" max="7674" width="43.6640625" customWidth="1"/>
    <col min="7675" max="7675" width="38.88671875" customWidth="1"/>
    <col min="7676" max="7676" width="9.21875" customWidth="1"/>
    <col min="7677" max="7677" width="8" customWidth="1"/>
    <col min="7678" max="7678" width="13.5546875" customWidth="1"/>
    <col min="7679" max="7679" width="20.5546875" customWidth="1"/>
    <col min="7680" max="7680" width="14.109375" customWidth="1"/>
    <col min="7929" max="7929" width="5" customWidth="1"/>
    <col min="7930" max="7930" width="43.6640625" customWidth="1"/>
    <col min="7931" max="7931" width="38.88671875" customWidth="1"/>
    <col min="7932" max="7932" width="9.21875" customWidth="1"/>
    <col min="7933" max="7933" width="8" customWidth="1"/>
    <col min="7934" max="7934" width="13.5546875" customWidth="1"/>
    <col min="7935" max="7935" width="20.5546875" customWidth="1"/>
    <col min="7936" max="7936" width="14.109375" customWidth="1"/>
    <col min="8185" max="8185" width="5" customWidth="1"/>
    <col min="8186" max="8186" width="43.6640625" customWidth="1"/>
    <col min="8187" max="8187" width="38.88671875" customWidth="1"/>
    <col min="8188" max="8188" width="9.21875" customWidth="1"/>
    <col min="8189" max="8189" width="8" customWidth="1"/>
    <col min="8190" max="8190" width="13.5546875" customWidth="1"/>
    <col min="8191" max="8191" width="20.5546875" customWidth="1"/>
    <col min="8192" max="8192" width="14.109375" customWidth="1"/>
    <col min="8441" max="8441" width="5" customWidth="1"/>
    <col min="8442" max="8442" width="43.6640625" customWidth="1"/>
    <col min="8443" max="8443" width="38.88671875" customWidth="1"/>
    <col min="8444" max="8444" width="9.21875" customWidth="1"/>
    <col min="8445" max="8445" width="8" customWidth="1"/>
    <col min="8446" max="8446" width="13.5546875" customWidth="1"/>
    <col min="8447" max="8447" width="20.5546875" customWidth="1"/>
    <col min="8448" max="8448" width="14.109375" customWidth="1"/>
    <col min="8697" max="8697" width="5" customWidth="1"/>
    <col min="8698" max="8698" width="43.6640625" customWidth="1"/>
    <col min="8699" max="8699" width="38.88671875" customWidth="1"/>
    <col min="8700" max="8700" width="9.21875" customWidth="1"/>
    <col min="8701" max="8701" width="8" customWidth="1"/>
    <col min="8702" max="8702" width="13.5546875" customWidth="1"/>
    <col min="8703" max="8703" width="20.5546875" customWidth="1"/>
    <col min="8704" max="8704" width="14.109375" customWidth="1"/>
    <col min="8953" max="8953" width="5" customWidth="1"/>
    <col min="8954" max="8954" width="43.6640625" customWidth="1"/>
    <col min="8955" max="8955" width="38.88671875" customWidth="1"/>
    <col min="8956" max="8956" width="9.21875" customWidth="1"/>
    <col min="8957" max="8957" width="8" customWidth="1"/>
    <col min="8958" max="8958" width="13.5546875" customWidth="1"/>
    <col min="8959" max="8959" width="20.5546875" customWidth="1"/>
    <col min="8960" max="8960" width="14.109375" customWidth="1"/>
    <col min="9209" max="9209" width="5" customWidth="1"/>
    <col min="9210" max="9210" width="43.6640625" customWidth="1"/>
    <col min="9211" max="9211" width="38.88671875" customWidth="1"/>
    <col min="9212" max="9212" width="9.21875" customWidth="1"/>
    <col min="9213" max="9213" width="8" customWidth="1"/>
    <col min="9214" max="9214" width="13.5546875" customWidth="1"/>
    <col min="9215" max="9215" width="20.5546875" customWidth="1"/>
    <col min="9216" max="9216" width="14.109375" customWidth="1"/>
    <col min="9465" max="9465" width="5" customWidth="1"/>
    <col min="9466" max="9466" width="43.6640625" customWidth="1"/>
    <col min="9467" max="9467" width="38.88671875" customWidth="1"/>
    <col min="9468" max="9468" width="9.21875" customWidth="1"/>
    <col min="9469" max="9469" width="8" customWidth="1"/>
    <col min="9470" max="9470" width="13.5546875" customWidth="1"/>
    <col min="9471" max="9471" width="20.5546875" customWidth="1"/>
    <col min="9472" max="9472" width="14.109375" customWidth="1"/>
    <col min="9721" max="9721" width="5" customWidth="1"/>
    <col min="9722" max="9722" width="43.6640625" customWidth="1"/>
    <col min="9723" max="9723" width="38.88671875" customWidth="1"/>
    <col min="9724" max="9724" width="9.21875" customWidth="1"/>
    <col min="9725" max="9725" width="8" customWidth="1"/>
    <col min="9726" max="9726" width="13.5546875" customWidth="1"/>
    <col min="9727" max="9727" width="20.5546875" customWidth="1"/>
    <col min="9728" max="9728" width="14.109375" customWidth="1"/>
    <col min="9977" max="9977" width="5" customWidth="1"/>
    <col min="9978" max="9978" width="43.6640625" customWidth="1"/>
    <col min="9979" max="9979" width="38.88671875" customWidth="1"/>
    <col min="9980" max="9980" width="9.21875" customWidth="1"/>
    <col min="9981" max="9981" width="8" customWidth="1"/>
    <col min="9982" max="9982" width="13.5546875" customWidth="1"/>
    <col min="9983" max="9983" width="20.5546875" customWidth="1"/>
    <col min="9984" max="9984" width="14.109375" customWidth="1"/>
    <col min="10233" max="10233" width="5" customWidth="1"/>
    <col min="10234" max="10234" width="43.6640625" customWidth="1"/>
    <col min="10235" max="10235" width="38.88671875" customWidth="1"/>
    <col min="10236" max="10236" width="9.21875" customWidth="1"/>
    <col min="10237" max="10237" width="8" customWidth="1"/>
    <col min="10238" max="10238" width="13.5546875" customWidth="1"/>
    <col min="10239" max="10239" width="20.5546875" customWidth="1"/>
    <col min="10240" max="10240" width="14.109375" customWidth="1"/>
    <col min="10489" max="10489" width="5" customWidth="1"/>
    <col min="10490" max="10490" width="43.6640625" customWidth="1"/>
    <col min="10491" max="10491" width="38.88671875" customWidth="1"/>
    <col min="10492" max="10492" width="9.21875" customWidth="1"/>
    <col min="10493" max="10493" width="8" customWidth="1"/>
    <col min="10494" max="10494" width="13.5546875" customWidth="1"/>
    <col min="10495" max="10495" width="20.5546875" customWidth="1"/>
    <col min="10496" max="10496" width="14.109375" customWidth="1"/>
    <col min="10745" max="10745" width="5" customWidth="1"/>
    <col min="10746" max="10746" width="43.6640625" customWidth="1"/>
    <col min="10747" max="10747" width="38.88671875" customWidth="1"/>
    <col min="10748" max="10748" width="9.21875" customWidth="1"/>
    <col min="10749" max="10749" width="8" customWidth="1"/>
    <col min="10750" max="10750" width="13.5546875" customWidth="1"/>
    <col min="10751" max="10751" width="20.5546875" customWidth="1"/>
    <col min="10752" max="10752" width="14.109375" customWidth="1"/>
    <col min="11001" max="11001" width="5" customWidth="1"/>
    <col min="11002" max="11002" width="43.6640625" customWidth="1"/>
    <col min="11003" max="11003" width="38.88671875" customWidth="1"/>
    <col min="11004" max="11004" width="9.21875" customWidth="1"/>
    <col min="11005" max="11005" width="8" customWidth="1"/>
    <col min="11006" max="11006" width="13.5546875" customWidth="1"/>
    <col min="11007" max="11007" width="20.5546875" customWidth="1"/>
    <col min="11008" max="11008" width="14.109375" customWidth="1"/>
    <col min="11257" max="11257" width="5" customWidth="1"/>
    <col min="11258" max="11258" width="43.6640625" customWidth="1"/>
    <col min="11259" max="11259" width="38.88671875" customWidth="1"/>
    <col min="11260" max="11260" width="9.21875" customWidth="1"/>
    <col min="11261" max="11261" width="8" customWidth="1"/>
    <col min="11262" max="11262" width="13.5546875" customWidth="1"/>
    <col min="11263" max="11263" width="20.5546875" customWidth="1"/>
    <col min="11264" max="11264" width="14.109375" customWidth="1"/>
    <col min="11513" max="11513" width="5" customWidth="1"/>
    <col min="11514" max="11514" width="43.6640625" customWidth="1"/>
    <col min="11515" max="11515" width="38.88671875" customWidth="1"/>
    <col min="11516" max="11516" width="9.21875" customWidth="1"/>
    <col min="11517" max="11517" width="8" customWidth="1"/>
    <col min="11518" max="11518" width="13.5546875" customWidth="1"/>
    <col min="11519" max="11519" width="20.5546875" customWidth="1"/>
    <col min="11520" max="11520" width="14.109375" customWidth="1"/>
    <col min="11769" max="11769" width="5" customWidth="1"/>
    <col min="11770" max="11770" width="43.6640625" customWidth="1"/>
    <col min="11771" max="11771" width="38.88671875" customWidth="1"/>
    <col min="11772" max="11772" width="9.21875" customWidth="1"/>
    <col min="11773" max="11773" width="8" customWidth="1"/>
    <col min="11774" max="11774" width="13.5546875" customWidth="1"/>
    <col min="11775" max="11775" width="20.5546875" customWidth="1"/>
    <col min="11776" max="11776" width="14.109375" customWidth="1"/>
    <col min="12025" max="12025" width="5" customWidth="1"/>
    <col min="12026" max="12026" width="43.6640625" customWidth="1"/>
    <col min="12027" max="12027" width="38.88671875" customWidth="1"/>
    <col min="12028" max="12028" width="9.21875" customWidth="1"/>
    <col min="12029" max="12029" width="8" customWidth="1"/>
    <col min="12030" max="12030" width="13.5546875" customWidth="1"/>
    <col min="12031" max="12031" width="20.5546875" customWidth="1"/>
    <col min="12032" max="12032" width="14.109375" customWidth="1"/>
    <col min="12281" max="12281" width="5" customWidth="1"/>
    <col min="12282" max="12282" width="43.6640625" customWidth="1"/>
    <col min="12283" max="12283" width="38.88671875" customWidth="1"/>
    <col min="12284" max="12284" width="9.21875" customWidth="1"/>
    <col min="12285" max="12285" width="8" customWidth="1"/>
    <col min="12286" max="12286" width="13.5546875" customWidth="1"/>
    <col min="12287" max="12287" width="20.5546875" customWidth="1"/>
    <col min="12288" max="12288" width="14.109375" customWidth="1"/>
    <col min="12537" max="12537" width="5" customWidth="1"/>
    <col min="12538" max="12538" width="43.6640625" customWidth="1"/>
    <col min="12539" max="12539" width="38.88671875" customWidth="1"/>
    <col min="12540" max="12540" width="9.21875" customWidth="1"/>
    <col min="12541" max="12541" width="8" customWidth="1"/>
    <col min="12542" max="12542" width="13.5546875" customWidth="1"/>
    <col min="12543" max="12543" width="20.5546875" customWidth="1"/>
    <col min="12544" max="12544" width="14.109375" customWidth="1"/>
    <col min="12793" max="12793" width="5" customWidth="1"/>
    <col min="12794" max="12794" width="43.6640625" customWidth="1"/>
    <col min="12795" max="12795" width="38.88671875" customWidth="1"/>
    <col min="12796" max="12796" width="9.21875" customWidth="1"/>
    <col min="12797" max="12797" width="8" customWidth="1"/>
    <col min="12798" max="12798" width="13.5546875" customWidth="1"/>
    <col min="12799" max="12799" width="20.5546875" customWidth="1"/>
    <col min="12800" max="12800" width="14.109375" customWidth="1"/>
    <col min="13049" max="13049" width="5" customWidth="1"/>
    <col min="13050" max="13050" width="43.6640625" customWidth="1"/>
    <col min="13051" max="13051" width="38.88671875" customWidth="1"/>
    <col min="13052" max="13052" width="9.21875" customWidth="1"/>
    <col min="13053" max="13053" width="8" customWidth="1"/>
    <col min="13054" max="13054" width="13.5546875" customWidth="1"/>
    <col min="13055" max="13055" width="20.5546875" customWidth="1"/>
    <col min="13056" max="13056" width="14.109375" customWidth="1"/>
    <col min="13305" max="13305" width="5" customWidth="1"/>
    <col min="13306" max="13306" width="43.6640625" customWidth="1"/>
    <col min="13307" max="13307" width="38.88671875" customWidth="1"/>
    <col min="13308" max="13308" width="9.21875" customWidth="1"/>
    <col min="13309" max="13309" width="8" customWidth="1"/>
    <col min="13310" max="13310" width="13.5546875" customWidth="1"/>
    <col min="13311" max="13311" width="20.5546875" customWidth="1"/>
    <col min="13312" max="13312" width="14.109375" customWidth="1"/>
    <col min="13561" max="13561" width="5" customWidth="1"/>
    <col min="13562" max="13562" width="43.6640625" customWidth="1"/>
    <col min="13563" max="13563" width="38.88671875" customWidth="1"/>
    <col min="13564" max="13564" width="9.21875" customWidth="1"/>
    <col min="13565" max="13565" width="8" customWidth="1"/>
    <col min="13566" max="13566" width="13.5546875" customWidth="1"/>
    <col min="13567" max="13567" width="20.5546875" customWidth="1"/>
    <col min="13568" max="13568" width="14.109375" customWidth="1"/>
    <col min="13817" max="13817" width="5" customWidth="1"/>
    <col min="13818" max="13818" width="43.6640625" customWidth="1"/>
    <col min="13819" max="13819" width="38.88671875" customWidth="1"/>
    <col min="13820" max="13820" width="9.21875" customWidth="1"/>
    <col min="13821" max="13821" width="8" customWidth="1"/>
    <col min="13822" max="13822" width="13.5546875" customWidth="1"/>
    <col min="13823" max="13823" width="20.5546875" customWidth="1"/>
    <col min="13824" max="13824" width="14.109375" customWidth="1"/>
    <col min="14073" max="14073" width="5" customWidth="1"/>
    <col min="14074" max="14074" width="43.6640625" customWidth="1"/>
    <col min="14075" max="14075" width="38.88671875" customWidth="1"/>
    <col min="14076" max="14076" width="9.21875" customWidth="1"/>
    <col min="14077" max="14077" width="8" customWidth="1"/>
    <col min="14078" max="14078" width="13.5546875" customWidth="1"/>
    <col min="14079" max="14079" width="20.5546875" customWidth="1"/>
    <col min="14080" max="14080" width="14.109375" customWidth="1"/>
    <col min="14329" max="14329" width="5" customWidth="1"/>
    <col min="14330" max="14330" width="43.6640625" customWidth="1"/>
    <col min="14331" max="14331" width="38.88671875" customWidth="1"/>
    <col min="14332" max="14332" width="9.21875" customWidth="1"/>
    <col min="14333" max="14333" width="8" customWidth="1"/>
    <col min="14334" max="14334" width="13.5546875" customWidth="1"/>
    <col min="14335" max="14335" width="20.5546875" customWidth="1"/>
    <col min="14336" max="14336" width="14.109375" customWidth="1"/>
    <col min="14585" max="14585" width="5" customWidth="1"/>
    <col min="14586" max="14586" width="43.6640625" customWidth="1"/>
    <col min="14587" max="14587" width="38.88671875" customWidth="1"/>
    <col min="14588" max="14588" width="9.21875" customWidth="1"/>
    <col min="14589" max="14589" width="8" customWidth="1"/>
    <col min="14590" max="14590" width="13.5546875" customWidth="1"/>
    <col min="14591" max="14591" width="20.5546875" customWidth="1"/>
    <col min="14592" max="14592" width="14.109375" customWidth="1"/>
    <col min="14841" max="14841" width="5" customWidth="1"/>
    <col min="14842" max="14842" width="43.6640625" customWidth="1"/>
    <col min="14843" max="14843" width="38.88671875" customWidth="1"/>
    <col min="14844" max="14844" width="9.21875" customWidth="1"/>
    <col min="14845" max="14845" width="8" customWidth="1"/>
    <col min="14846" max="14846" width="13.5546875" customWidth="1"/>
    <col min="14847" max="14847" width="20.5546875" customWidth="1"/>
    <col min="14848" max="14848" width="14.109375" customWidth="1"/>
    <col min="15097" max="15097" width="5" customWidth="1"/>
    <col min="15098" max="15098" width="43.6640625" customWidth="1"/>
    <col min="15099" max="15099" width="38.88671875" customWidth="1"/>
    <col min="15100" max="15100" width="9.21875" customWidth="1"/>
    <col min="15101" max="15101" width="8" customWidth="1"/>
    <col min="15102" max="15102" width="13.5546875" customWidth="1"/>
    <col min="15103" max="15103" width="20.5546875" customWidth="1"/>
    <col min="15104" max="15104" width="14.109375" customWidth="1"/>
    <col min="15353" max="15353" width="5" customWidth="1"/>
    <col min="15354" max="15354" width="43.6640625" customWidth="1"/>
    <col min="15355" max="15355" width="38.88671875" customWidth="1"/>
    <col min="15356" max="15356" width="9.21875" customWidth="1"/>
    <col min="15357" max="15357" width="8" customWidth="1"/>
    <col min="15358" max="15358" width="13.5546875" customWidth="1"/>
    <col min="15359" max="15359" width="20.5546875" customWidth="1"/>
    <col min="15360" max="15360" width="14.109375" customWidth="1"/>
    <col min="15609" max="15609" width="5" customWidth="1"/>
    <col min="15610" max="15610" width="43.6640625" customWidth="1"/>
    <col min="15611" max="15611" width="38.88671875" customWidth="1"/>
    <col min="15612" max="15612" width="9.21875" customWidth="1"/>
    <col min="15613" max="15613" width="8" customWidth="1"/>
    <col min="15614" max="15614" width="13.5546875" customWidth="1"/>
    <col min="15615" max="15615" width="20.5546875" customWidth="1"/>
    <col min="15616" max="15616" width="14.109375" customWidth="1"/>
    <col min="15865" max="15865" width="5" customWidth="1"/>
    <col min="15866" max="15866" width="43.6640625" customWidth="1"/>
    <col min="15867" max="15867" width="38.88671875" customWidth="1"/>
    <col min="15868" max="15868" width="9.21875" customWidth="1"/>
    <col min="15869" max="15869" width="8" customWidth="1"/>
    <col min="15870" max="15870" width="13.5546875" customWidth="1"/>
    <col min="15871" max="15871" width="20.5546875" customWidth="1"/>
    <col min="15872" max="15872" width="14.109375" customWidth="1"/>
    <col min="16121" max="16121" width="5" customWidth="1"/>
    <col min="16122" max="16122" width="43.6640625" customWidth="1"/>
    <col min="16123" max="16123" width="38.88671875" customWidth="1"/>
    <col min="16124" max="16124" width="9.21875" customWidth="1"/>
    <col min="16125" max="16125" width="8" customWidth="1"/>
    <col min="16126" max="16126" width="13.5546875" customWidth="1"/>
    <col min="16127" max="16127" width="20.5546875" customWidth="1"/>
    <col min="16128" max="16128" width="14.109375" customWidth="1"/>
  </cols>
  <sheetData>
    <row r="1" spans="1:10" ht="63" customHeight="1" x14ac:dyDescent="0.3">
      <c r="A1" s="133" t="s">
        <v>0</v>
      </c>
      <c r="B1" s="134"/>
      <c r="C1" s="134"/>
      <c r="D1" s="134"/>
      <c r="E1" s="134"/>
      <c r="F1" s="134"/>
      <c r="G1" s="134"/>
    </row>
    <row r="2" spans="1:10" ht="14.55" customHeight="1" x14ac:dyDescent="0.3">
      <c r="A2" s="1" t="s">
        <v>36</v>
      </c>
      <c r="B2" s="4"/>
      <c r="C2" s="135" t="s">
        <v>431</v>
      </c>
      <c r="D2" s="135"/>
      <c r="E2" s="135"/>
      <c r="F2" s="135"/>
      <c r="G2" s="135"/>
    </row>
    <row r="3" spans="1:10" ht="14.55" customHeight="1" x14ac:dyDescent="0.3">
      <c r="A3" s="1" t="s">
        <v>37</v>
      </c>
      <c r="B3" s="1"/>
      <c r="C3" s="135"/>
      <c r="D3" s="135"/>
      <c r="E3" s="135"/>
      <c r="F3" s="135"/>
      <c r="G3" s="135"/>
    </row>
    <row r="4" spans="1:10" ht="14.55" customHeight="1" x14ac:dyDescent="0.3">
      <c r="A4" s="1" t="s">
        <v>430</v>
      </c>
      <c r="B4" s="1"/>
      <c r="C4" s="135"/>
      <c r="D4" s="135"/>
      <c r="E4" s="135"/>
      <c r="F4" s="135"/>
      <c r="G4" s="135"/>
    </row>
    <row r="5" spans="1:10" ht="18" customHeight="1" x14ac:dyDescent="0.3">
      <c r="A5" s="1"/>
      <c r="B5" s="1"/>
      <c r="C5" s="135"/>
      <c r="D5" s="135"/>
      <c r="E5" s="135"/>
      <c r="F5" s="135"/>
      <c r="G5" s="135"/>
    </row>
    <row r="6" spans="1:10" ht="31.2" customHeight="1" x14ac:dyDescent="0.3">
      <c r="A6" s="40" t="s">
        <v>2</v>
      </c>
      <c r="B6" s="41" t="s">
        <v>14</v>
      </c>
      <c r="C6" s="41" t="s">
        <v>15</v>
      </c>
      <c r="D6" s="41" t="s">
        <v>16</v>
      </c>
      <c r="E6" s="40" t="s">
        <v>365</v>
      </c>
      <c r="F6" s="40" t="s">
        <v>366</v>
      </c>
      <c r="G6" s="41" t="s">
        <v>5</v>
      </c>
      <c r="H6" s="21"/>
      <c r="I6" s="21"/>
      <c r="J6" s="6"/>
    </row>
    <row r="7" spans="1:10" s="18" customFormat="1" ht="41.4" x14ac:dyDescent="0.3">
      <c r="A7" s="90">
        <v>1</v>
      </c>
      <c r="B7" s="10" t="s">
        <v>51</v>
      </c>
      <c r="C7" s="11" t="s">
        <v>485</v>
      </c>
      <c r="D7" s="36">
        <f>75*1.2</f>
        <v>90</v>
      </c>
      <c r="E7" s="36"/>
      <c r="F7" s="36">
        <f>E7*D7</f>
        <v>0</v>
      </c>
      <c r="G7" s="15"/>
      <c r="H7" s="98"/>
      <c r="I7" s="98"/>
      <c r="J7" s="99"/>
    </row>
    <row r="8" spans="1:10" s="9" customFormat="1" ht="27.6" x14ac:dyDescent="0.3">
      <c r="A8" s="37">
        <v>2</v>
      </c>
      <c r="B8" s="10" t="s">
        <v>519</v>
      </c>
      <c r="C8" s="11" t="s">
        <v>17</v>
      </c>
      <c r="D8" s="36">
        <v>1</v>
      </c>
      <c r="E8" s="36"/>
      <c r="F8" s="36">
        <f t="shared" ref="F8:F11" si="0">E8*D8</f>
        <v>0</v>
      </c>
      <c r="G8" s="15"/>
      <c r="H8" s="98"/>
      <c r="I8" s="98"/>
      <c r="J8" s="99"/>
    </row>
    <row r="9" spans="1:10" s="9" customFormat="1" ht="27.6" x14ac:dyDescent="0.3">
      <c r="A9" s="37">
        <v>3</v>
      </c>
      <c r="B9" s="10" t="s">
        <v>521</v>
      </c>
      <c r="C9" s="11" t="s">
        <v>42</v>
      </c>
      <c r="D9" s="36">
        <v>4</v>
      </c>
      <c r="E9" s="36"/>
      <c r="F9" s="36">
        <f t="shared" si="0"/>
        <v>0</v>
      </c>
      <c r="G9" s="15"/>
      <c r="H9" s="98"/>
      <c r="I9" s="98"/>
      <c r="J9" s="99"/>
    </row>
    <row r="10" spans="1:10" s="9" customFormat="1" ht="27.6" x14ac:dyDescent="0.3">
      <c r="A10" s="90">
        <v>4</v>
      </c>
      <c r="B10" s="10" t="s">
        <v>888</v>
      </c>
      <c r="C10" s="11" t="s">
        <v>136</v>
      </c>
      <c r="D10" s="36">
        <v>80</v>
      </c>
      <c r="E10" s="36"/>
      <c r="F10" s="36">
        <f t="shared" si="0"/>
        <v>0</v>
      </c>
      <c r="G10" s="11"/>
      <c r="H10" s="98"/>
      <c r="I10" s="98"/>
      <c r="J10" s="100"/>
    </row>
    <row r="11" spans="1:10" s="9" customFormat="1" ht="27.6" x14ac:dyDescent="0.3">
      <c r="A11" s="37">
        <v>5</v>
      </c>
      <c r="B11" s="10" t="s">
        <v>520</v>
      </c>
      <c r="C11" s="11" t="s">
        <v>17</v>
      </c>
      <c r="D11" s="36">
        <v>1</v>
      </c>
      <c r="E11" s="36"/>
      <c r="F11" s="36">
        <f t="shared" si="0"/>
        <v>0</v>
      </c>
      <c r="G11" s="11"/>
      <c r="H11" s="98"/>
      <c r="I11" s="98"/>
      <c r="J11" s="99"/>
    </row>
    <row r="12" spans="1:10" s="93" customFormat="1" ht="24" customHeight="1" x14ac:dyDescent="0.3">
      <c r="A12" s="141" t="s">
        <v>934</v>
      </c>
      <c r="B12" s="141"/>
      <c r="C12" s="141"/>
      <c r="D12" s="141"/>
      <c r="E12" s="141"/>
      <c r="F12" s="77">
        <f>SUM(F7:F11)</f>
        <v>0</v>
      </c>
      <c r="G12" s="15"/>
      <c r="H12" s="96"/>
      <c r="I12" s="94"/>
      <c r="J12" s="95"/>
    </row>
    <row r="13" spans="1:10" ht="12" customHeight="1" x14ac:dyDescent="0.3">
      <c r="A13" s="139"/>
      <c r="B13" s="139"/>
      <c r="C13" s="139"/>
      <c r="D13" s="139"/>
      <c r="E13" s="139"/>
      <c r="F13" s="139"/>
      <c r="G13" s="139"/>
      <c r="H13" s="21"/>
      <c r="I13" s="21"/>
      <c r="J13" s="6"/>
    </row>
    <row r="14" spans="1:10" x14ac:dyDescent="0.3">
      <c r="A14" s="139"/>
      <c r="B14" s="139"/>
      <c r="C14" s="139"/>
      <c r="D14" s="139"/>
      <c r="E14" s="139"/>
      <c r="F14" s="139"/>
      <c r="G14" s="139"/>
      <c r="H14" s="21"/>
    </row>
    <row r="15" spans="1:10" x14ac:dyDescent="0.3">
      <c r="A15" s="139"/>
      <c r="B15" s="139"/>
      <c r="C15" s="139"/>
      <c r="D15" s="139"/>
      <c r="E15" s="139"/>
      <c r="F15" s="139"/>
      <c r="G15" s="139"/>
      <c r="H15" s="21"/>
    </row>
    <row r="16" spans="1:10" x14ac:dyDescent="0.3">
      <c r="A16" s="139"/>
      <c r="B16" s="139"/>
      <c r="C16" s="139"/>
      <c r="D16" s="139"/>
      <c r="E16" s="139"/>
      <c r="F16" s="139"/>
      <c r="G16" s="139"/>
    </row>
    <row r="18" spans="6:6" x14ac:dyDescent="0.3">
      <c r="F18" s="5"/>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1:L19"/>
  <sheetViews>
    <sheetView zoomScale="90" zoomScaleNormal="9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88671875" style="19" customWidth="1"/>
    <col min="9" max="9" width="12.44140625"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2" ht="63" customHeight="1" x14ac:dyDescent="0.3">
      <c r="A1" s="133" t="s">
        <v>0</v>
      </c>
      <c r="B1" s="134"/>
      <c r="C1" s="134"/>
      <c r="D1" s="134"/>
      <c r="E1" s="134"/>
      <c r="F1" s="134"/>
      <c r="G1" s="134"/>
    </row>
    <row r="2" spans="1:12" ht="14.55" customHeight="1" x14ac:dyDescent="0.3">
      <c r="A2" s="1" t="s">
        <v>36</v>
      </c>
      <c r="B2" s="4"/>
      <c r="C2" s="135" t="s">
        <v>56</v>
      </c>
      <c r="D2" s="135"/>
      <c r="E2" s="135"/>
      <c r="F2" s="135"/>
      <c r="G2" s="135"/>
    </row>
    <row r="3" spans="1:12" ht="14.55" customHeight="1" x14ac:dyDescent="0.3">
      <c r="A3" s="1" t="s">
        <v>55</v>
      </c>
      <c r="B3" s="1"/>
      <c r="C3" s="135"/>
      <c r="D3" s="135"/>
      <c r="E3" s="135"/>
      <c r="F3" s="135"/>
      <c r="G3" s="135"/>
    </row>
    <row r="4" spans="1:12" ht="14.55" customHeight="1" x14ac:dyDescent="0.3">
      <c r="A4" s="1" t="s">
        <v>54</v>
      </c>
      <c r="B4" s="1"/>
      <c r="C4" s="135"/>
      <c r="D4" s="135"/>
      <c r="E4" s="135"/>
      <c r="F4" s="135"/>
      <c r="G4" s="135"/>
    </row>
    <row r="5" spans="1:12" ht="18" customHeight="1" x14ac:dyDescent="0.3">
      <c r="A5" s="1"/>
      <c r="B5" s="1"/>
      <c r="C5" s="135"/>
      <c r="D5" s="135"/>
      <c r="E5" s="135"/>
      <c r="F5" s="135"/>
      <c r="G5" s="135"/>
    </row>
    <row r="6" spans="1:12" ht="31.2" customHeight="1" x14ac:dyDescent="0.3">
      <c r="A6" s="40" t="s">
        <v>2</v>
      </c>
      <c r="B6" s="41" t="s">
        <v>14</v>
      </c>
      <c r="C6" s="41" t="s">
        <v>15</v>
      </c>
      <c r="D6" s="41" t="s">
        <v>16</v>
      </c>
      <c r="E6" s="40" t="s">
        <v>365</v>
      </c>
      <c r="F6" s="40" t="s">
        <v>366</v>
      </c>
      <c r="G6" s="41" t="s">
        <v>5</v>
      </c>
      <c r="H6" s="21"/>
      <c r="I6" s="6"/>
      <c r="J6" s="6"/>
      <c r="K6" s="6"/>
    </row>
    <row r="7" spans="1:12" s="2" customFormat="1" ht="41.4" x14ac:dyDescent="0.3">
      <c r="A7" s="37">
        <v>1</v>
      </c>
      <c r="B7" s="10" t="s">
        <v>522</v>
      </c>
      <c r="C7" s="11" t="s">
        <v>17</v>
      </c>
      <c r="D7" s="36">
        <v>1</v>
      </c>
      <c r="E7" s="36"/>
      <c r="F7" s="36">
        <f t="shared" ref="F7:F12" si="0">E7*D7</f>
        <v>0</v>
      </c>
      <c r="G7" s="15"/>
      <c r="H7" s="21"/>
      <c r="I7" s="21"/>
      <c r="J7" s="6"/>
      <c r="K7" s="6"/>
      <c r="L7"/>
    </row>
    <row r="8" spans="1:12" s="2" customFormat="1" x14ac:dyDescent="0.3">
      <c r="A8" s="37">
        <v>2</v>
      </c>
      <c r="B8" s="10" t="s">
        <v>514</v>
      </c>
      <c r="C8" s="11" t="s">
        <v>481</v>
      </c>
      <c r="D8" s="36">
        <v>1</v>
      </c>
      <c r="E8" s="36"/>
      <c r="F8" s="36">
        <f t="shared" si="0"/>
        <v>0</v>
      </c>
      <c r="G8" s="15"/>
      <c r="H8" s="21"/>
      <c r="I8" s="21"/>
      <c r="J8" s="6"/>
      <c r="K8" s="6"/>
      <c r="L8"/>
    </row>
    <row r="9" spans="1:12" s="2" customFormat="1" ht="41.4" x14ac:dyDescent="0.3">
      <c r="A9" s="37">
        <v>3</v>
      </c>
      <c r="B9" s="10" t="s">
        <v>523</v>
      </c>
      <c r="C9" s="11" t="s">
        <v>485</v>
      </c>
      <c r="D9" s="36">
        <v>88</v>
      </c>
      <c r="E9" s="36"/>
      <c r="F9" s="36">
        <f t="shared" si="0"/>
        <v>0</v>
      </c>
      <c r="G9" s="15"/>
      <c r="H9" s="21"/>
      <c r="I9" s="21"/>
      <c r="J9" s="6"/>
      <c r="K9" s="6"/>
      <c r="L9"/>
    </row>
    <row r="10" spans="1:12" s="2" customFormat="1" ht="27.6" x14ac:dyDescent="0.3">
      <c r="A10" s="37">
        <v>4</v>
      </c>
      <c r="B10" s="10" t="s">
        <v>59</v>
      </c>
      <c r="C10" s="11" t="s">
        <v>17</v>
      </c>
      <c r="D10" s="36">
        <v>1</v>
      </c>
      <c r="E10" s="36"/>
      <c r="F10" s="36">
        <f t="shared" si="0"/>
        <v>0</v>
      </c>
      <c r="G10" s="15"/>
      <c r="H10" s="21"/>
      <c r="I10" s="21"/>
      <c r="J10" s="6"/>
      <c r="K10" s="6"/>
      <c r="L10"/>
    </row>
    <row r="11" spans="1:12" s="2" customFormat="1" ht="28.8" x14ac:dyDescent="0.3">
      <c r="A11" s="37">
        <v>5</v>
      </c>
      <c r="B11" s="84" t="s">
        <v>488</v>
      </c>
      <c r="C11" s="11" t="s">
        <v>17</v>
      </c>
      <c r="D11" s="36">
        <v>1</v>
      </c>
      <c r="E11" s="36"/>
      <c r="F11" s="36">
        <f t="shared" si="0"/>
        <v>0</v>
      </c>
      <c r="G11" s="15"/>
      <c r="H11" s="21"/>
      <c r="I11" s="21"/>
      <c r="J11" s="6"/>
      <c r="K11" s="6"/>
      <c r="L11"/>
    </row>
    <row r="12" spans="1:12" s="2" customFormat="1" ht="28.8" x14ac:dyDescent="0.3">
      <c r="A12" s="37">
        <v>6</v>
      </c>
      <c r="B12" s="84" t="s">
        <v>497</v>
      </c>
      <c r="C12" s="11" t="s">
        <v>17</v>
      </c>
      <c r="D12" s="36">
        <v>1</v>
      </c>
      <c r="E12" s="36"/>
      <c r="F12" s="36">
        <f t="shared" si="0"/>
        <v>0</v>
      </c>
      <c r="G12" s="11"/>
      <c r="H12" s="21"/>
      <c r="I12" s="21"/>
      <c r="J12" s="6"/>
      <c r="K12" s="6"/>
      <c r="L12"/>
    </row>
    <row r="13" spans="1:12" s="2" customFormat="1" ht="30" customHeight="1" x14ac:dyDescent="0.3">
      <c r="A13" s="141" t="s">
        <v>777</v>
      </c>
      <c r="B13" s="141"/>
      <c r="C13" s="141"/>
      <c r="D13" s="141"/>
      <c r="E13" s="141"/>
      <c r="F13" s="77">
        <f>SUM(F7:F12)</f>
        <v>0</v>
      </c>
      <c r="G13" s="15"/>
      <c r="H13" s="22"/>
      <c r="I13" s="6"/>
      <c r="J13" s="6"/>
      <c r="K13" s="6"/>
      <c r="L13" s="6"/>
    </row>
    <row r="14" spans="1:12" ht="17.55" customHeight="1" x14ac:dyDescent="0.3">
      <c r="A14" s="139"/>
      <c r="B14" s="139"/>
      <c r="C14" s="139"/>
      <c r="D14" s="139"/>
      <c r="E14" s="139"/>
      <c r="F14" s="139"/>
      <c r="G14" s="139"/>
      <c r="H14" s="21"/>
      <c r="I14" s="6"/>
      <c r="J14" s="6"/>
      <c r="K14" s="6"/>
      <c r="L14" s="6"/>
    </row>
    <row r="15" spans="1:12" x14ac:dyDescent="0.3">
      <c r="A15" s="139"/>
      <c r="B15" s="139"/>
      <c r="C15" s="139"/>
      <c r="D15" s="139"/>
      <c r="E15" s="139"/>
      <c r="F15" s="139"/>
      <c r="G15" s="139"/>
      <c r="H15" s="21"/>
      <c r="I15" s="6"/>
      <c r="J15" s="6"/>
      <c r="K15" s="6"/>
    </row>
    <row r="16" spans="1:12" x14ac:dyDescent="0.3">
      <c r="A16" s="139"/>
      <c r="B16" s="139"/>
      <c r="C16" s="139"/>
      <c r="D16" s="139"/>
      <c r="E16" s="139"/>
      <c r="F16" s="139"/>
      <c r="G16" s="139"/>
      <c r="I16" s="6"/>
      <c r="J16" s="6"/>
      <c r="K16" s="6"/>
    </row>
    <row r="17" spans="1:11" x14ac:dyDescent="0.3">
      <c r="A17" s="139"/>
      <c r="B17" s="139"/>
      <c r="C17" s="139"/>
      <c r="D17" s="139"/>
      <c r="E17" s="139"/>
      <c r="F17" s="139"/>
      <c r="G17" s="139"/>
      <c r="I17" s="6"/>
      <c r="J17" s="6"/>
      <c r="K17" s="6"/>
    </row>
    <row r="19" spans="1:11"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A1:M15"/>
  <sheetViews>
    <sheetView workbookViewId="0">
      <selection activeCell="E7" sqref="E7: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9.5546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140</v>
      </c>
      <c r="D2" s="135"/>
      <c r="E2" s="135"/>
      <c r="F2" s="135"/>
      <c r="G2" s="135"/>
    </row>
    <row r="3" spans="1:13" ht="14.55" customHeight="1" x14ac:dyDescent="0.3">
      <c r="A3" s="1" t="s">
        <v>55</v>
      </c>
      <c r="B3" s="1"/>
      <c r="C3" s="135"/>
      <c r="D3" s="135"/>
      <c r="E3" s="135"/>
      <c r="F3" s="135"/>
      <c r="G3" s="135"/>
    </row>
    <row r="4" spans="1:13" ht="14.55" customHeight="1" x14ac:dyDescent="0.3">
      <c r="A4" s="1" t="s">
        <v>141</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0"/>
      <c r="I6" s="7"/>
      <c r="J6" s="7"/>
      <c r="K6" s="7"/>
      <c r="L6" s="7"/>
      <c r="M6" s="7"/>
    </row>
    <row r="7" spans="1:13" s="2" customFormat="1" ht="27.6" x14ac:dyDescent="0.3">
      <c r="A7" s="37">
        <v>1</v>
      </c>
      <c r="B7" s="10" t="s">
        <v>883</v>
      </c>
      <c r="C7" s="11" t="s">
        <v>17</v>
      </c>
      <c r="D7" s="36">
        <v>1</v>
      </c>
      <c r="E7" s="36"/>
      <c r="F7" s="36">
        <f t="shared" ref="F7:F8" si="0">E7*D7</f>
        <v>0</v>
      </c>
      <c r="G7" s="15"/>
      <c r="H7" s="21"/>
      <c r="I7" s="21"/>
      <c r="J7" s="7"/>
      <c r="K7" s="7"/>
      <c r="L7" s="7"/>
      <c r="M7" s="7"/>
    </row>
    <row r="8" spans="1:13" s="2" customFormat="1" ht="27.6" x14ac:dyDescent="0.3">
      <c r="A8" s="37">
        <v>2</v>
      </c>
      <c r="B8" s="10" t="s">
        <v>488</v>
      </c>
      <c r="C8" s="11" t="s">
        <v>17</v>
      </c>
      <c r="D8" s="36">
        <v>1</v>
      </c>
      <c r="E8" s="36"/>
      <c r="F8" s="36">
        <f t="shared" si="0"/>
        <v>0</v>
      </c>
      <c r="G8" s="15"/>
      <c r="H8" s="21"/>
      <c r="I8" s="21"/>
      <c r="J8" s="7"/>
      <c r="K8" s="7"/>
      <c r="L8" s="7"/>
      <c r="M8" s="7"/>
    </row>
    <row r="9" spans="1:13" s="2" customFormat="1" ht="30" customHeight="1" x14ac:dyDescent="0.3">
      <c r="A9" s="142" t="s">
        <v>777</v>
      </c>
      <c r="B9" s="142"/>
      <c r="C9" s="142"/>
      <c r="D9" s="142"/>
      <c r="E9" s="142"/>
      <c r="F9" s="56">
        <f>SUM(F7:F8)</f>
        <v>0</v>
      </c>
      <c r="G9" s="44"/>
      <c r="H9" s="22"/>
      <c r="I9" s="6"/>
      <c r="J9" s="6"/>
      <c r="K9" s="6"/>
    </row>
    <row r="10" spans="1:13" ht="17.55" customHeight="1" x14ac:dyDescent="0.3">
      <c r="A10" s="139"/>
      <c r="B10" s="139"/>
      <c r="C10" s="139"/>
      <c r="D10" s="139"/>
      <c r="E10" s="139"/>
      <c r="F10" s="139"/>
      <c r="G10" s="139"/>
      <c r="H10" s="21"/>
      <c r="I10" s="6"/>
      <c r="J10" s="6"/>
      <c r="K10" s="6"/>
    </row>
    <row r="11" spans="1:13" x14ac:dyDescent="0.3">
      <c r="A11" s="139"/>
      <c r="B11" s="139"/>
      <c r="C11" s="139"/>
      <c r="D11" s="139"/>
      <c r="E11" s="139"/>
      <c r="F11" s="139"/>
      <c r="G11" s="139"/>
      <c r="H11" s="21"/>
      <c r="I11" s="6"/>
      <c r="J11" s="6"/>
    </row>
    <row r="12" spans="1:13" x14ac:dyDescent="0.3">
      <c r="A12" s="139"/>
      <c r="B12" s="139"/>
      <c r="C12" s="139"/>
      <c r="D12" s="139"/>
      <c r="E12" s="139"/>
      <c r="F12" s="139"/>
      <c r="G12" s="139"/>
      <c r="H12" s="21"/>
      <c r="I12" s="6"/>
      <c r="J12" s="6"/>
    </row>
    <row r="13" spans="1:13" x14ac:dyDescent="0.3">
      <c r="A13" s="139"/>
      <c r="B13" s="139"/>
      <c r="C13" s="139"/>
      <c r="D13" s="139"/>
      <c r="E13" s="139"/>
      <c r="F13" s="139"/>
      <c r="G13" s="139"/>
      <c r="H13" s="21"/>
      <c r="I13" s="6"/>
      <c r="J13" s="6"/>
    </row>
    <row r="15" spans="1:13" x14ac:dyDescent="0.3">
      <c r="F15" s="12"/>
    </row>
  </sheetData>
  <mergeCells count="4">
    <mergeCell ref="A1:G1"/>
    <mergeCell ref="C2:G5"/>
    <mergeCell ref="A9:E9"/>
    <mergeCell ref="A10:G13"/>
  </mergeCells>
  <pageMargins left="0.7" right="0.7" top="0.75" bottom="0.75" header="0.3" footer="0.3"/>
  <pageSetup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A1:N19"/>
  <sheetViews>
    <sheetView topLeftCell="A2"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3.77734375" style="19" customWidth="1"/>
    <col min="9" max="9" width="11"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4" ht="63" customHeight="1" x14ac:dyDescent="0.3">
      <c r="A1" s="133" t="s">
        <v>0</v>
      </c>
      <c r="B1" s="134"/>
      <c r="C1" s="134"/>
      <c r="D1" s="134"/>
      <c r="E1" s="134"/>
      <c r="F1" s="134"/>
      <c r="G1" s="134"/>
    </row>
    <row r="2" spans="1:14" ht="14.55" customHeight="1" x14ac:dyDescent="0.3">
      <c r="A2" s="1" t="s">
        <v>36</v>
      </c>
      <c r="B2" s="4"/>
      <c r="C2" s="135" t="s">
        <v>429</v>
      </c>
      <c r="D2" s="135"/>
      <c r="E2" s="135"/>
      <c r="F2" s="135"/>
      <c r="G2" s="135"/>
    </row>
    <row r="3" spans="1:14" ht="14.55" customHeight="1" x14ac:dyDescent="0.3">
      <c r="A3" s="1" t="s">
        <v>55</v>
      </c>
      <c r="B3" s="1"/>
      <c r="C3" s="135"/>
      <c r="D3" s="135"/>
      <c r="E3" s="135"/>
      <c r="F3" s="135"/>
      <c r="G3" s="135"/>
    </row>
    <row r="4" spans="1:14" ht="14.55" customHeight="1" x14ac:dyDescent="0.3">
      <c r="A4" s="1" t="s">
        <v>76</v>
      </c>
      <c r="B4" s="1"/>
      <c r="C4" s="135"/>
      <c r="D4" s="135"/>
      <c r="E4" s="135"/>
      <c r="F4" s="135"/>
      <c r="G4" s="135"/>
    </row>
    <row r="5" spans="1:14" ht="18" customHeight="1" x14ac:dyDescent="0.3">
      <c r="A5" s="1"/>
      <c r="B5" s="1"/>
      <c r="C5" s="135"/>
      <c r="D5" s="135"/>
      <c r="E5" s="135"/>
      <c r="F5" s="135"/>
      <c r="G5" s="135"/>
    </row>
    <row r="6" spans="1:14" ht="31.2" customHeight="1" x14ac:dyDescent="0.3">
      <c r="A6" s="40" t="s">
        <v>2</v>
      </c>
      <c r="B6" s="41" t="s">
        <v>14</v>
      </c>
      <c r="C6" s="41" t="s">
        <v>15</v>
      </c>
      <c r="D6" s="41" t="s">
        <v>16</v>
      </c>
      <c r="E6" s="40" t="s">
        <v>365</v>
      </c>
      <c r="F6" s="40" t="s">
        <v>366</v>
      </c>
      <c r="G6" s="41" t="s">
        <v>5</v>
      </c>
      <c r="H6" s="20"/>
      <c r="I6" s="7"/>
      <c r="J6" s="7"/>
      <c r="K6" s="7"/>
      <c r="L6" s="7"/>
      <c r="M6" s="7"/>
      <c r="N6" s="7"/>
    </row>
    <row r="7" spans="1:14" s="2" customFormat="1" ht="27.6" x14ac:dyDescent="0.3">
      <c r="A7" s="36">
        <v>1</v>
      </c>
      <c r="B7" s="13" t="s">
        <v>930</v>
      </c>
      <c r="C7" s="11" t="s">
        <v>17</v>
      </c>
      <c r="D7" s="36">
        <v>1</v>
      </c>
      <c r="E7" s="36"/>
      <c r="F7" s="36">
        <f>E7*D7</f>
        <v>0</v>
      </c>
      <c r="G7" s="11"/>
      <c r="H7" s="21"/>
      <c r="I7" s="21"/>
      <c r="J7" s="7"/>
      <c r="K7" s="7"/>
      <c r="L7" s="7"/>
      <c r="M7" s="7"/>
      <c r="N7" s="7"/>
    </row>
    <row r="8" spans="1:14" s="2" customFormat="1" ht="27.6" x14ac:dyDescent="0.3">
      <c r="A8" s="36">
        <v>2</v>
      </c>
      <c r="B8" s="13" t="s">
        <v>993</v>
      </c>
      <c r="C8" s="11" t="s">
        <v>17</v>
      </c>
      <c r="D8" s="36">
        <v>1</v>
      </c>
      <c r="E8" s="36"/>
      <c r="F8" s="36">
        <f>E8*D8</f>
        <v>0</v>
      </c>
      <c r="G8" s="11"/>
      <c r="H8" s="21"/>
      <c r="I8" s="21"/>
      <c r="J8" s="7"/>
      <c r="K8" s="7"/>
      <c r="L8" s="7"/>
      <c r="M8" s="7"/>
      <c r="N8" s="7"/>
    </row>
    <row r="9" spans="1:14" s="2" customFormat="1" ht="55.2" x14ac:dyDescent="0.3">
      <c r="A9" s="36">
        <v>3</v>
      </c>
      <c r="B9" s="10" t="s">
        <v>494</v>
      </c>
      <c r="C9" s="11" t="s">
        <v>485</v>
      </c>
      <c r="D9" s="66">
        <v>196.45</v>
      </c>
      <c r="E9" s="36"/>
      <c r="F9" s="36">
        <f t="shared" ref="F9:F12" si="0">E9*D9</f>
        <v>0</v>
      </c>
      <c r="G9" s="11"/>
      <c r="H9" s="21"/>
      <c r="I9" s="21"/>
      <c r="J9" s="7"/>
      <c r="K9" s="7"/>
      <c r="L9" s="7"/>
      <c r="M9" s="7"/>
      <c r="N9" s="7"/>
    </row>
    <row r="10" spans="1:14" s="2" customFormat="1" ht="27.6" x14ac:dyDescent="0.3">
      <c r="A10" s="36">
        <v>4</v>
      </c>
      <c r="B10" s="10" t="s">
        <v>495</v>
      </c>
      <c r="C10" s="11" t="s">
        <v>42</v>
      </c>
      <c r="D10" s="36">
        <v>6</v>
      </c>
      <c r="E10" s="36"/>
      <c r="F10" s="36">
        <f t="shared" si="0"/>
        <v>0</v>
      </c>
      <c r="G10" s="11"/>
      <c r="H10" s="21"/>
      <c r="I10" s="21"/>
      <c r="J10" s="7"/>
      <c r="K10" s="7"/>
      <c r="L10" s="7"/>
      <c r="M10" s="7"/>
      <c r="N10" s="7"/>
    </row>
    <row r="11" spans="1:14" s="2" customFormat="1" ht="55.2" x14ac:dyDescent="0.3">
      <c r="A11" s="36">
        <v>5</v>
      </c>
      <c r="B11" s="10" t="s">
        <v>498</v>
      </c>
      <c r="C11" s="11" t="s">
        <v>17</v>
      </c>
      <c r="D11" s="36">
        <v>1</v>
      </c>
      <c r="E11" s="36"/>
      <c r="F11" s="36">
        <f t="shared" si="0"/>
        <v>0</v>
      </c>
      <c r="G11" s="11"/>
      <c r="H11" s="21"/>
      <c r="I11" s="21"/>
      <c r="J11" s="7"/>
      <c r="K11" s="7"/>
      <c r="L11" s="7"/>
      <c r="M11" s="7"/>
      <c r="N11" s="7"/>
    </row>
    <row r="12" spans="1:14" s="2" customFormat="1" x14ac:dyDescent="0.3">
      <c r="A12" s="36">
        <v>6</v>
      </c>
      <c r="B12" s="13" t="s">
        <v>496</v>
      </c>
      <c r="C12" s="11" t="s">
        <v>17</v>
      </c>
      <c r="D12" s="36">
        <v>1</v>
      </c>
      <c r="E12" s="36"/>
      <c r="F12" s="36">
        <f t="shared" si="0"/>
        <v>0</v>
      </c>
      <c r="G12" s="11"/>
      <c r="H12" s="21"/>
      <c r="I12" s="21"/>
      <c r="J12" s="7"/>
      <c r="K12" s="7"/>
      <c r="L12" s="7"/>
      <c r="M12" s="7"/>
      <c r="N12" s="7"/>
    </row>
    <row r="13" spans="1:14" s="2" customFormat="1" ht="30" customHeight="1" x14ac:dyDescent="0.3">
      <c r="A13" s="141" t="s">
        <v>777</v>
      </c>
      <c r="B13" s="141"/>
      <c r="C13" s="141"/>
      <c r="D13" s="141"/>
      <c r="E13" s="141"/>
      <c r="F13" s="77">
        <f>SUM(F7:F12)</f>
        <v>0</v>
      </c>
      <c r="G13" s="15"/>
      <c r="H13" s="22"/>
      <c r="I13" s="6"/>
      <c r="J13" s="6"/>
      <c r="K13" s="6"/>
      <c r="L13" s="6"/>
    </row>
    <row r="14" spans="1:14" ht="17.55" customHeight="1" x14ac:dyDescent="0.3">
      <c r="A14" s="139"/>
      <c r="B14" s="139"/>
      <c r="C14" s="139"/>
      <c r="D14" s="139"/>
      <c r="E14" s="139"/>
      <c r="F14" s="139"/>
      <c r="G14" s="139"/>
      <c r="H14" s="21"/>
      <c r="I14" s="6"/>
      <c r="J14" s="6"/>
      <c r="K14" s="6"/>
      <c r="L14" s="6"/>
    </row>
    <row r="15" spans="1:14" x14ac:dyDescent="0.3">
      <c r="A15" s="139"/>
      <c r="B15" s="139"/>
      <c r="C15" s="139"/>
      <c r="D15" s="139"/>
      <c r="E15" s="139"/>
      <c r="F15" s="139"/>
      <c r="G15" s="139"/>
      <c r="H15" s="21"/>
      <c r="I15" s="6"/>
      <c r="J15" s="6"/>
      <c r="K15" s="6"/>
    </row>
    <row r="16" spans="1:14" x14ac:dyDescent="0.3">
      <c r="A16" s="139"/>
      <c r="B16" s="139"/>
      <c r="C16" s="139"/>
      <c r="D16" s="139"/>
      <c r="E16" s="139"/>
      <c r="F16" s="139"/>
      <c r="G16" s="139"/>
      <c r="I16" s="6"/>
      <c r="J16" s="6"/>
      <c r="K16" s="6"/>
    </row>
    <row r="17" spans="1:11" x14ac:dyDescent="0.3">
      <c r="A17" s="139"/>
      <c r="B17" s="139"/>
      <c r="C17" s="139"/>
      <c r="D17" s="139"/>
      <c r="E17" s="139"/>
      <c r="F17" s="139"/>
      <c r="G17" s="139"/>
      <c r="I17" s="6"/>
      <c r="J17" s="6"/>
      <c r="K17" s="6"/>
    </row>
    <row r="19" spans="1:11"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A1:M21"/>
  <sheetViews>
    <sheetView topLeftCell="A2" workbookViewId="0">
      <selection activeCell="E7" sqref="E7:E14"/>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4414062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112</v>
      </c>
      <c r="D2" s="135"/>
      <c r="E2" s="135"/>
      <c r="F2" s="135"/>
      <c r="G2" s="135"/>
    </row>
    <row r="3" spans="1:13" ht="14.55" customHeight="1" x14ac:dyDescent="0.3">
      <c r="A3" s="1" t="s">
        <v>55</v>
      </c>
      <c r="B3" s="1"/>
      <c r="C3" s="135"/>
      <c r="D3" s="135"/>
      <c r="E3" s="135"/>
      <c r="F3" s="135"/>
      <c r="G3" s="135"/>
    </row>
    <row r="4" spans="1:13" ht="14.55" customHeight="1" x14ac:dyDescent="0.3">
      <c r="A4" s="1" t="s">
        <v>113</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0"/>
      <c r="I6" s="7"/>
      <c r="J6" s="7"/>
      <c r="K6" s="7"/>
      <c r="L6" s="7"/>
      <c r="M6" s="7"/>
    </row>
    <row r="7" spans="1:13" s="2" customFormat="1" ht="41.4" x14ac:dyDescent="0.3">
      <c r="A7" s="37">
        <v>1</v>
      </c>
      <c r="B7" s="10" t="s">
        <v>932</v>
      </c>
      <c r="C7" s="11" t="s">
        <v>17</v>
      </c>
      <c r="D7" s="36">
        <v>1</v>
      </c>
      <c r="E7" s="36"/>
      <c r="F7" s="36">
        <f t="shared" ref="F7:F13" si="0">E7*D7</f>
        <v>0</v>
      </c>
      <c r="G7" s="15"/>
      <c r="H7" s="21"/>
      <c r="I7" s="21"/>
      <c r="J7" s="7"/>
      <c r="K7" s="7"/>
      <c r="L7" s="7"/>
      <c r="M7" s="7"/>
    </row>
    <row r="8" spans="1:13" s="2" customFormat="1" ht="69" x14ac:dyDescent="0.3">
      <c r="A8" s="37">
        <v>2</v>
      </c>
      <c r="B8" s="10" t="s">
        <v>774</v>
      </c>
      <c r="C8" s="11" t="s">
        <v>17</v>
      </c>
      <c r="D8" s="36">
        <v>1</v>
      </c>
      <c r="E8" s="36"/>
      <c r="F8" s="36">
        <f t="shared" si="0"/>
        <v>0</v>
      </c>
      <c r="G8" s="15"/>
      <c r="H8" s="21"/>
      <c r="I8" s="21"/>
      <c r="J8" s="7"/>
      <c r="K8" s="7"/>
      <c r="L8" s="7"/>
      <c r="M8" s="7"/>
    </row>
    <row r="9" spans="1:13" s="2" customFormat="1" ht="27.6" x14ac:dyDescent="0.3">
      <c r="A9" s="37">
        <v>3</v>
      </c>
      <c r="B9" s="10" t="s">
        <v>488</v>
      </c>
      <c r="C9" s="11" t="s">
        <v>17</v>
      </c>
      <c r="D9" s="36">
        <v>1</v>
      </c>
      <c r="E9" s="36"/>
      <c r="F9" s="36">
        <f t="shared" si="0"/>
        <v>0</v>
      </c>
      <c r="G9" s="15"/>
      <c r="H9" s="21"/>
      <c r="I9" s="21"/>
      <c r="J9" s="7"/>
      <c r="K9" s="7"/>
      <c r="L9" s="7"/>
      <c r="M9" s="7"/>
    </row>
    <row r="10" spans="1:13" s="2" customFormat="1" ht="27.6" x14ac:dyDescent="0.3">
      <c r="A10" s="37">
        <v>4</v>
      </c>
      <c r="B10" s="10" t="s">
        <v>497</v>
      </c>
      <c r="C10" s="11" t="s">
        <v>17</v>
      </c>
      <c r="D10" s="36">
        <v>1</v>
      </c>
      <c r="E10" s="36"/>
      <c r="F10" s="36">
        <f t="shared" si="0"/>
        <v>0</v>
      </c>
      <c r="G10" s="15"/>
      <c r="H10" s="21"/>
      <c r="I10" s="21"/>
      <c r="J10" s="7"/>
      <c r="K10" s="7"/>
      <c r="L10" s="7"/>
      <c r="M10" s="7"/>
    </row>
    <row r="11" spans="1:13" s="2" customFormat="1" x14ac:dyDescent="0.3">
      <c r="A11" s="37">
        <v>5</v>
      </c>
      <c r="B11" s="10" t="s">
        <v>772</v>
      </c>
      <c r="C11" s="11" t="s">
        <v>17</v>
      </c>
      <c r="D11" s="36">
        <v>1</v>
      </c>
      <c r="E11" s="36"/>
      <c r="F11" s="36">
        <f t="shared" si="0"/>
        <v>0</v>
      </c>
      <c r="G11" s="15"/>
      <c r="H11" s="21"/>
      <c r="I11" s="21"/>
      <c r="J11" s="7"/>
      <c r="K11" s="7"/>
      <c r="L11" s="7"/>
      <c r="M11" s="7"/>
    </row>
    <row r="12" spans="1:13" s="2" customFormat="1" x14ac:dyDescent="0.3">
      <c r="A12" s="37">
        <v>6</v>
      </c>
      <c r="B12" s="10" t="s">
        <v>773</v>
      </c>
      <c r="C12" s="11" t="s">
        <v>42</v>
      </c>
      <c r="D12" s="36">
        <v>10</v>
      </c>
      <c r="E12" s="36"/>
      <c r="F12" s="36">
        <f t="shared" si="0"/>
        <v>0</v>
      </c>
      <c r="G12" s="15"/>
      <c r="H12" s="21"/>
      <c r="I12" s="21"/>
      <c r="J12" s="7"/>
      <c r="K12" s="7"/>
      <c r="L12" s="7"/>
      <c r="M12" s="7"/>
    </row>
    <row r="13" spans="1:13" s="2" customFormat="1" ht="27.6" x14ac:dyDescent="0.3">
      <c r="A13" s="37">
        <v>7</v>
      </c>
      <c r="B13" s="10" t="s">
        <v>771</v>
      </c>
      <c r="C13" s="11" t="s">
        <v>42</v>
      </c>
      <c r="D13" s="36">
        <v>1</v>
      </c>
      <c r="E13" s="36"/>
      <c r="F13" s="36">
        <f t="shared" si="0"/>
        <v>0</v>
      </c>
      <c r="G13" s="15"/>
      <c r="H13" s="21"/>
      <c r="I13" s="21"/>
      <c r="J13" s="7"/>
      <c r="K13" s="7"/>
      <c r="L13" s="7"/>
      <c r="M13" s="7"/>
    </row>
    <row r="14" spans="1:13" s="2" customFormat="1" x14ac:dyDescent="0.3">
      <c r="A14" s="37">
        <v>8</v>
      </c>
      <c r="B14" s="10" t="s">
        <v>770</v>
      </c>
      <c r="C14" s="11" t="s">
        <v>17</v>
      </c>
      <c r="D14" s="36">
        <v>1</v>
      </c>
      <c r="E14" s="36"/>
      <c r="F14" s="36">
        <f>E14*D14</f>
        <v>0</v>
      </c>
      <c r="G14" s="15"/>
      <c r="H14" s="21"/>
      <c r="I14" s="21"/>
      <c r="J14" s="7"/>
      <c r="K14" s="7"/>
      <c r="L14" s="7"/>
      <c r="M14" s="7"/>
    </row>
    <row r="15" spans="1:13" s="2" customFormat="1" ht="30" customHeight="1" x14ac:dyDescent="0.3">
      <c r="A15" s="138" t="s">
        <v>41</v>
      </c>
      <c r="B15" s="138"/>
      <c r="C15" s="138"/>
      <c r="D15" s="138"/>
      <c r="E15" s="138"/>
      <c r="F15" s="77">
        <f>SUM(F7:F14)</f>
        <v>0</v>
      </c>
      <c r="G15" s="15"/>
      <c r="H15" s="22"/>
      <c r="I15" s="6"/>
      <c r="J15" s="6"/>
      <c r="K15" s="6"/>
    </row>
    <row r="16" spans="1:13" ht="17.55" customHeight="1" x14ac:dyDescent="0.3">
      <c r="A16" s="139"/>
      <c r="B16" s="139"/>
      <c r="C16" s="139"/>
      <c r="D16" s="139"/>
      <c r="E16" s="139"/>
      <c r="F16" s="139"/>
      <c r="G16" s="139"/>
      <c r="H16" s="21"/>
      <c r="I16" s="6"/>
      <c r="J16" s="6"/>
      <c r="K16" s="6"/>
    </row>
    <row r="17" spans="1:10" x14ac:dyDescent="0.3">
      <c r="A17" s="139"/>
      <c r="B17" s="139"/>
      <c r="C17" s="139"/>
      <c r="D17" s="139"/>
      <c r="E17" s="139"/>
      <c r="F17" s="139"/>
      <c r="G17" s="139"/>
      <c r="H17" s="21"/>
      <c r="I17" s="6"/>
      <c r="J17" s="6"/>
    </row>
    <row r="18" spans="1:10" x14ac:dyDescent="0.3">
      <c r="A18" s="139"/>
      <c r="B18" s="139"/>
      <c r="C18" s="139"/>
      <c r="D18" s="139"/>
      <c r="E18" s="139"/>
      <c r="F18" s="139"/>
      <c r="G18" s="139"/>
      <c r="H18" s="21"/>
      <c r="I18" s="6"/>
      <c r="J18" s="6"/>
    </row>
    <row r="19" spans="1:10" x14ac:dyDescent="0.3">
      <c r="A19" s="139"/>
      <c r="B19" s="139"/>
      <c r="C19" s="139"/>
      <c r="D19" s="139"/>
      <c r="E19" s="139"/>
      <c r="F19" s="139"/>
      <c r="G19" s="139"/>
      <c r="H19" s="21"/>
      <c r="I19" s="6"/>
      <c r="J19" s="6"/>
    </row>
    <row r="21" spans="1:10" x14ac:dyDescent="0.3">
      <c r="F21" s="5"/>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A1:M16"/>
  <sheetViews>
    <sheetView zoomScale="90" zoomScaleNormal="90" workbookViewId="0">
      <selection activeCell="E7" sqref="E7: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6.5546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428</v>
      </c>
      <c r="D2" s="135"/>
      <c r="E2" s="135"/>
      <c r="F2" s="135"/>
      <c r="G2" s="135"/>
    </row>
    <row r="3" spans="1:13" ht="14.55" customHeight="1" x14ac:dyDescent="0.3">
      <c r="A3" s="1" t="s">
        <v>55</v>
      </c>
      <c r="B3" s="1"/>
      <c r="C3" s="135"/>
      <c r="D3" s="135"/>
      <c r="E3" s="135"/>
      <c r="F3" s="135"/>
      <c r="G3" s="135"/>
    </row>
    <row r="4" spans="1:13" ht="14.55" customHeight="1" x14ac:dyDescent="0.3">
      <c r="A4" s="1" t="s">
        <v>427</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0"/>
      <c r="I6" s="7"/>
      <c r="J6" s="7"/>
      <c r="K6" s="7"/>
      <c r="L6" s="7"/>
      <c r="M6" s="7"/>
    </row>
    <row r="7" spans="1:13" s="2" customFormat="1" ht="27.6" x14ac:dyDescent="0.3">
      <c r="A7" s="37">
        <v>1</v>
      </c>
      <c r="B7" s="10" t="s">
        <v>894</v>
      </c>
      <c r="C7" s="11" t="s">
        <v>17</v>
      </c>
      <c r="D7" s="36">
        <v>1</v>
      </c>
      <c r="E7" s="36"/>
      <c r="F7" s="36">
        <f t="shared" ref="F7:F9" si="0">E7*D7</f>
        <v>0</v>
      </c>
      <c r="G7" s="15"/>
      <c r="H7" s="21"/>
      <c r="I7" s="21"/>
      <c r="J7" s="7"/>
      <c r="K7" s="7"/>
      <c r="L7" s="7"/>
      <c r="M7" s="7"/>
    </row>
    <row r="8" spans="1:13" s="2" customFormat="1" x14ac:dyDescent="0.3">
      <c r="A8" s="37">
        <v>2</v>
      </c>
      <c r="B8" s="10" t="s">
        <v>661</v>
      </c>
      <c r="C8" s="11" t="s">
        <v>42</v>
      </c>
      <c r="D8" s="36">
        <v>6</v>
      </c>
      <c r="E8" s="36"/>
      <c r="F8" s="36">
        <f t="shared" si="0"/>
        <v>0</v>
      </c>
      <c r="G8" s="15"/>
      <c r="H8" s="21"/>
      <c r="I8" s="21"/>
      <c r="J8" s="7"/>
      <c r="K8" s="7"/>
      <c r="L8" s="7"/>
      <c r="M8" s="7"/>
    </row>
    <row r="9" spans="1:13" s="2" customFormat="1" ht="27.6" x14ac:dyDescent="0.3">
      <c r="A9" s="37">
        <v>3</v>
      </c>
      <c r="B9" s="10" t="s">
        <v>814</v>
      </c>
      <c r="C9" s="11" t="s">
        <v>17</v>
      </c>
      <c r="D9" s="36">
        <v>1</v>
      </c>
      <c r="E9" s="36"/>
      <c r="F9" s="36">
        <f t="shared" si="0"/>
        <v>0</v>
      </c>
      <c r="G9" s="15"/>
      <c r="H9" s="21"/>
      <c r="I9" s="21"/>
      <c r="J9" s="7"/>
      <c r="K9" s="7"/>
      <c r="L9" s="7"/>
      <c r="M9" s="7"/>
    </row>
    <row r="10" spans="1:13" s="2" customFormat="1" ht="30" customHeight="1" x14ac:dyDescent="0.3">
      <c r="A10" s="138" t="s">
        <v>41</v>
      </c>
      <c r="B10" s="138"/>
      <c r="C10" s="138"/>
      <c r="D10" s="138"/>
      <c r="E10" s="138"/>
      <c r="F10" s="77">
        <f>SUM(F7:F9)</f>
        <v>0</v>
      </c>
      <c r="G10" s="15"/>
      <c r="H10" s="22"/>
      <c r="I10" s="6"/>
      <c r="J10" s="6"/>
      <c r="K10" s="6"/>
    </row>
    <row r="11" spans="1:13" ht="17.55" customHeight="1" x14ac:dyDescent="0.3">
      <c r="A11" s="139"/>
      <c r="B11" s="139"/>
      <c r="C11" s="139"/>
      <c r="D11" s="139"/>
      <c r="E11" s="139"/>
      <c r="F11" s="139"/>
      <c r="G11" s="139"/>
      <c r="H11" s="21"/>
      <c r="I11" s="6"/>
      <c r="J11" s="6"/>
      <c r="K11" s="6"/>
    </row>
    <row r="12" spans="1:13" x14ac:dyDescent="0.3">
      <c r="A12" s="139"/>
      <c r="B12" s="139"/>
      <c r="C12" s="139"/>
      <c r="D12" s="139"/>
      <c r="E12" s="139"/>
      <c r="F12" s="139"/>
      <c r="G12" s="139"/>
      <c r="H12" s="21"/>
      <c r="I12" s="6"/>
      <c r="J12" s="6"/>
    </row>
    <row r="13" spans="1:13" x14ac:dyDescent="0.3">
      <c r="A13" s="139"/>
      <c r="B13" s="139"/>
      <c r="C13" s="139"/>
      <c r="D13" s="139"/>
      <c r="E13" s="139"/>
      <c r="F13" s="139"/>
      <c r="G13" s="139"/>
      <c r="H13" s="21"/>
      <c r="I13" s="6"/>
      <c r="J13" s="6"/>
    </row>
    <row r="14" spans="1:13" x14ac:dyDescent="0.3">
      <c r="A14" s="139"/>
      <c r="B14" s="139"/>
      <c r="C14" s="139"/>
      <c r="D14" s="139"/>
      <c r="E14" s="139"/>
      <c r="F14" s="139"/>
      <c r="G14" s="139"/>
      <c r="H14" s="21"/>
      <c r="I14" s="6"/>
      <c r="J14" s="6"/>
    </row>
    <row r="16" spans="1:13" x14ac:dyDescent="0.3">
      <c r="F16" s="5"/>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A1:N16"/>
  <sheetViews>
    <sheetView workbookViewId="0">
      <selection activeCell="E7" sqref="E7: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8.109375" style="19"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4" ht="63" customHeight="1" x14ac:dyDescent="0.3">
      <c r="A1" s="133" t="s">
        <v>0</v>
      </c>
      <c r="B1" s="134"/>
      <c r="C1" s="134"/>
      <c r="D1" s="134"/>
      <c r="E1" s="134"/>
      <c r="F1" s="134"/>
      <c r="G1" s="134"/>
    </row>
    <row r="2" spans="1:14" ht="14.55" customHeight="1" x14ac:dyDescent="0.3">
      <c r="A2" s="1" t="s">
        <v>36</v>
      </c>
      <c r="B2" s="4"/>
      <c r="C2" s="135" t="s">
        <v>425</v>
      </c>
      <c r="D2" s="135"/>
      <c r="E2" s="135"/>
      <c r="F2" s="135"/>
      <c r="G2" s="135"/>
    </row>
    <row r="3" spans="1:14" ht="14.55" customHeight="1" x14ac:dyDescent="0.3">
      <c r="A3" s="1" t="s">
        <v>55</v>
      </c>
      <c r="B3" s="1"/>
      <c r="C3" s="135"/>
      <c r="D3" s="135"/>
      <c r="E3" s="135"/>
      <c r="F3" s="135"/>
      <c r="G3" s="135"/>
    </row>
    <row r="4" spans="1:14" ht="14.55" customHeight="1" x14ac:dyDescent="0.3">
      <c r="A4" s="1" t="s">
        <v>424</v>
      </c>
      <c r="B4" s="1"/>
      <c r="C4" s="135"/>
      <c r="D4" s="135"/>
      <c r="E4" s="135"/>
      <c r="F4" s="135"/>
      <c r="G4" s="135"/>
    </row>
    <row r="5" spans="1:14" ht="18" customHeight="1" x14ac:dyDescent="0.3">
      <c r="A5" s="1"/>
      <c r="B5" s="1"/>
      <c r="C5" s="135"/>
      <c r="D5" s="135"/>
      <c r="E5" s="135"/>
      <c r="F5" s="135"/>
      <c r="G5" s="135"/>
    </row>
    <row r="6" spans="1:14" ht="31.2" customHeight="1" x14ac:dyDescent="0.3">
      <c r="A6" s="40" t="s">
        <v>2</v>
      </c>
      <c r="B6" s="41" t="s">
        <v>14</v>
      </c>
      <c r="C6" s="41" t="s">
        <v>15</v>
      </c>
      <c r="D6" s="41" t="s">
        <v>16</v>
      </c>
      <c r="E6" s="40" t="s">
        <v>365</v>
      </c>
      <c r="F6" s="40" t="s">
        <v>366</v>
      </c>
      <c r="G6" s="41" t="s">
        <v>5</v>
      </c>
      <c r="H6" s="20"/>
      <c r="I6" s="7"/>
      <c r="J6" s="7"/>
      <c r="K6" s="7"/>
      <c r="L6" s="7"/>
      <c r="M6" s="7"/>
      <c r="N6" s="7"/>
    </row>
    <row r="7" spans="1:14" s="2" customFormat="1" ht="27.6" x14ac:dyDescent="0.3">
      <c r="A7" s="37">
        <v>1</v>
      </c>
      <c r="B7" s="10" t="s">
        <v>933</v>
      </c>
      <c r="C7" s="11" t="s">
        <v>17</v>
      </c>
      <c r="D7" s="36">
        <v>1</v>
      </c>
      <c r="E7" s="36"/>
      <c r="F7" s="36">
        <f>E7*D7</f>
        <v>0</v>
      </c>
      <c r="G7" s="15"/>
      <c r="H7" s="21"/>
      <c r="I7" s="21"/>
      <c r="J7" s="7"/>
      <c r="K7" s="7"/>
      <c r="L7" s="7"/>
      <c r="M7" s="7"/>
      <c r="N7" s="7"/>
    </row>
    <row r="8" spans="1:14" s="2" customFormat="1" ht="27.6" x14ac:dyDescent="0.3">
      <c r="A8" s="37">
        <v>2</v>
      </c>
      <c r="B8" s="10" t="s">
        <v>488</v>
      </c>
      <c r="C8" s="11" t="s">
        <v>17</v>
      </c>
      <c r="D8" s="36">
        <v>1</v>
      </c>
      <c r="E8" s="36"/>
      <c r="F8" s="36">
        <f>E8*D8</f>
        <v>0</v>
      </c>
      <c r="G8" s="15"/>
      <c r="H8" s="21"/>
      <c r="I8" s="21"/>
      <c r="J8" s="7"/>
      <c r="K8" s="7"/>
      <c r="L8" s="7"/>
      <c r="M8" s="7"/>
      <c r="N8" s="7"/>
    </row>
    <row r="9" spans="1:14" s="2" customFormat="1" x14ac:dyDescent="0.3">
      <c r="A9" s="37">
        <v>3</v>
      </c>
      <c r="B9" s="10" t="s">
        <v>426</v>
      </c>
      <c r="C9" s="11" t="s">
        <v>17</v>
      </c>
      <c r="D9" s="36">
        <v>1</v>
      </c>
      <c r="E9" s="36"/>
      <c r="F9" s="36">
        <f>E9*D9</f>
        <v>0</v>
      </c>
      <c r="G9" s="15"/>
      <c r="H9" s="21"/>
      <c r="I9" s="21"/>
      <c r="J9" s="7"/>
      <c r="K9" s="7"/>
      <c r="L9" s="7"/>
      <c r="M9" s="7"/>
      <c r="N9" s="7"/>
    </row>
    <row r="10" spans="1:14" s="2" customFormat="1" ht="30" customHeight="1" x14ac:dyDescent="0.3">
      <c r="A10" s="138" t="s">
        <v>41</v>
      </c>
      <c r="B10" s="138"/>
      <c r="C10" s="138"/>
      <c r="D10" s="138"/>
      <c r="E10" s="138"/>
      <c r="F10" s="77">
        <f>SUM(F7:F9)</f>
        <v>0</v>
      </c>
      <c r="G10" s="15"/>
      <c r="H10" s="22"/>
      <c r="I10" s="6"/>
      <c r="J10" s="6"/>
      <c r="K10" s="6"/>
      <c r="L10" s="6"/>
    </row>
    <row r="11" spans="1:14" ht="17.55" customHeight="1" x14ac:dyDescent="0.3">
      <c r="A11" s="139"/>
      <c r="B11" s="139"/>
      <c r="C11" s="139"/>
      <c r="D11" s="139"/>
      <c r="E11" s="139"/>
      <c r="F11" s="139"/>
      <c r="G11" s="139"/>
      <c r="H11" s="21"/>
      <c r="I11" s="6"/>
      <c r="J11" s="6"/>
      <c r="K11" s="6"/>
      <c r="L11" s="6"/>
    </row>
    <row r="12" spans="1:14" x14ac:dyDescent="0.3">
      <c r="A12" s="139"/>
      <c r="B12" s="139"/>
      <c r="C12" s="139"/>
      <c r="D12" s="139"/>
      <c r="E12" s="139"/>
      <c r="F12" s="139"/>
      <c r="G12" s="139"/>
      <c r="H12" s="21"/>
      <c r="I12" s="6"/>
      <c r="J12" s="6"/>
      <c r="K12" s="6"/>
    </row>
    <row r="13" spans="1:14" x14ac:dyDescent="0.3">
      <c r="A13" s="139"/>
      <c r="B13" s="139"/>
      <c r="C13" s="139"/>
      <c r="D13" s="139"/>
      <c r="E13" s="139"/>
      <c r="F13" s="139"/>
      <c r="G13" s="139"/>
      <c r="I13" s="6"/>
      <c r="J13" s="6"/>
      <c r="K13" s="6"/>
    </row>
    <row r="14" spans="1:14" x14ac:dyDescent="0.3">
      <c r="A14" s="139"/>
      <c r="B14" s="139"/>
      <c r="C14" s="139"/>
      <c r="D14" s="139"/>
      <c r="E14" s="139"/>
      <c r="F14" s="139"/>
      <c r="G14" s="139"/>
      <c r="I14" s="6"/>
      <c r="J14" s="6"/>
      <c r="K14" s="6"/>
    </row>
    <row r="16" spans="1:14" x14ac:dyDescent="0.3">
      <c r="F16" s="5"/>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A1:N20"/>
  <sheetViews>
    <sheetView workbookViewId="0">
      <selection activeCell="E7" sqref="E7:E13"/>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88671875" style="19"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4" ht="63" customHeight="1" x14ac:dyDescent="0.3">
      <c r="A1" s="133" t="s">
        <v>0</v>
      </c>
      <c r="B1" s="134"/>
      <c r="C1" s="134"/>
      <c r="D1" s="134"/>
      <c r="E1" s="134"/>
      <c r="F1" s="134"/>
      <c r="G1" s="134"/>
    </row>
    <row r="2" spans="1:14" ht="14.55" customHeight="1" x14ac:dyDescent="0.3">
      <c r="A2" s="1" t="s">
        <v>36</v>
      </c>
      <c r="B2" s="4"/>
      <c r="C2" s="135" t="s">
        <v>157</v>
      </c>
      <c r="D2" s="135"/>
      <c r="E2" s="135"/>
      <c r="F2" s="135"/>
      <c r="G2" s="135"/>
    </row>
    <row r="3" spans="1:14" ht="14.55" customHeight="1" x14ac:dyDescent="0.3">
      <c r="A3" s="1" t="s">
        <v>55</v>
      </c>
      <c r="B3" s="1"/>
      <c r="C3" s="135"/>
      <c r="D3" s="135"/>
      <c r="E3" s="135"/>
      <c r="F3" s="135"/>
      <c r="G3" s="135"/>
    </row>
    <row r="4" spans="1:14" ht="14.55" customHeight="1" x14ac:dyDescent="0.3">
      <c r="A4" s="1" t="s">
        <v>156</v>
      </c>
      <c r="B4" s="1"/>
      <c r="C4" s="135"/>
      <c r="D4" s="135"/>
      <c r="E4" s="135"/>
      <c r="F4" s="135"/>
      <c r="G4" s="135"/>
    </row>
    <row r="5" spans="1:14" ht="18" customHeight="1" x14ac:dyDescent="0.3">
      <c r="A5" s="1"/>
      <c r="B5" s="1"/>
      <c r="C5" s="135"/>
      <c r="D5" s="135"/>
      <c r="E5" s="135"/>
      <c r="F5" s="135"/>
      <c r="G5" s="135"/>
    </row>
    <row r="6" spans="1:14" ht="31.2" customHeight="1" x14ac:dyDescent="0.3">
      <c r="A6" s="40" t="s">
        <v>2</v>
      </c>
      <c r="B6" s="41" t="s">
        <v>14</v>
      </c>
      <c r="C6" s="41" t="s">
        <v>15</v>
      </c>
      <c r="D6" s="41" t="s">
        <v>16</v>
      </c>
      <c r="E6" s="40" t="s">
        <v>365</v>
      </c>
      <c r="F6" s="40" t="s">
        <v>366</v>
      </c>
      <c r="G6" s="41" t="s">
        <v>5</v>
      </c>
      <c r="H6" s="20"/>
      <c r="I6" s="7"/>
      <c r="J6" s="7"/>
      <c r="K6" s="7"/>
      <c r="L6" s="7"/>
      <c r="M6" s="7"/>
      <c r="N6" s="7"/>
    </row>
    <row r="7" spans="1:14" s="2" customFormat="1" x14ac:dyDescent="0.3">
      <c r="A7" s="37">
        <v>1</v>
      </c>
      <c r="B7" s="10" t="s">
        <v>992</v>
      </c>
      <c r="C7" s="11" t="s">
        <v>17</v>
      </c>
      <c r="D7" s="36">
        <v>1</v>
      </c>
      <c r="E7" s="36"/>
      <c r="F7" s="36">
        <f>E7*D7</f>
        <v>0</v>
      </c>
      <c r="G7" s="15"/>
      <c r="H7" s="21"/>
      <c r="I7" s="21"/>
      <c r="J7" s="7"/>
      <c r="K7" s="7"/>
      <c r="L7" s="7"/>
      <c r="M7" s="7"/>
      <c r="N7" s="7"/>
    </row>
    <row r="8" spans="1:14" s="2" customFormat="1" x14ac:dyDescent="0.3">
      <c r="A8" s="37">
        <v>2</v>
      </c>
      <c r="B8" s="10" t="s">
        <v>689</v>
      </c>
      <c r="C8" s="11" t="s">
        <v>42</v>
      </c>
      <c r="D8" s="36">
        <v>3</v>
      </c>
      <c r="E8" s="36"/>
      <c r="F8" s="36">
        <f t="shared" ref="F8:F13" si="0">E8*D8</f>
        <v>0</v>
      </c>
      <c r="G8" s="15"/>
      <c r="H8" s="21"/>
      <c r="I8" s="21"/>
      <c r="J8" s="7"/>
      <c r="K8" s="7"/>
      <c r="L8" s="7"/>
      <c r="M8" s="7"/>
      <c r="N8" s="7"/>
    </row>
    <row r="9" spans="1:14" s="2" customFormat="1" ht="27.6" x14ac:dyDescent="0.3">
      <c r="A9" s="37">
        <v>3</v>
      </c>
      <c r="B9" s="10" t="s">
        <v>497</v>
      </c>
      <c r="C9" s="11" t="s">
        <v>17</v>
      </c>
      <c r="D9" s="36">
        <v>1</v>
      </c>
      <c r="E9" s="36"/>
      <c r="F9" s="36">
        <f t="shared" si="0"/>
        <v>0</v>
      </c>
      <c r="G9" s="15"/>
      <c r="H9" s="21"/>
      <c r="I9" s="21"/>
      <c r="J9" s="7"/>
      <c r="K9" s="7"/>
      <c r="L9" s="7"/>
      <c r="M9" s="7"/>
      <c r="N9" s="7"/>
    </row>
    <row r="10" spans="1:14" s="2" customFormat="1" x14ac:dyDescent="0.3">
      <c r="A10" s="37">
        <v>4</v>
      </c>
      <c r="B10" s="10" t="s">
        <v>693</v>
      </c>
      <c r="C10" s="11" t="s">
        <v>42</v>
      </c>
      <c r="D10" s="36">
        <v>15</v>
      </c>
      <c r="E10" s="36"/>
      <c r="F10" s="36">
        <f t="shared" si="0"/>
        <v>0</v>
      </c>
      <c r="G10" s="15"/>
      <c r="H10" s="21"/>
      <c r="I10" s="21"/>
      <c r="J10" s="7"/>
      <c r="K10" s="7"/>
      <c r="L10" s="7"/>
      <c r="M10" s="7"/>
      <c r="N10" s="7"/>
    </row>
    <row r="11" spans="1:14" s="2" customFormat="1" ht="27.6" x14ac:dyDescent="0.3">
      <c r="A11" s="37">
        <v>5</v>
      </c>
      <c r="B11" s="10" t="s">
        <v>488</v>
      </c>
      <c r="C11" s="11" t="s">
        <v>17</v>
      </c>
      <c r="D11" s="36">
        <v>1</v>
      </c>
      <c r="E11" s="36"/>
      <c r="F11" s="36">
        <f t="shared" si="0"/>
        <v>0</v>
      </c>
      <c r="G11" s="15"/>
      <c r="H11" s="21"/>
      <c r="I11" s="21"/>
      <c r="J11" s="7"/>
      <c r="K11" s="7"/>
      <c r="L11" s="7"/>
      <c r="M11" s="7"/>
      <c r="N11" s="7"/>
    </row>
    <row r="12" spans="1:14" s="2" customFormat="1" x14ac:dyDescent="0.3">
      <c r="A12" s="37">
        <v>6</v>
      </c>
      <c r="B12" s="10" t="s">
        <v>692</v>
      </c>
      <c r="C12" s="11" t="s">
        <v>17</v>
      </c>
      <c r="D12" s="36">
        <v>1</v>
      </c>
      <c r="E12" s="36"/>
      <c r="F12" s="36">
        <f t="shared" si="0"/>
        <v>0</v>
      </c>
      <c r="G12" s="15"/>
      <c r="H12" s="21"/>
      <c r="I12" s="21"/>
      <c r="J12" s="7"/>
      <c r="K12" s="7"/>
      <c r="L12" s="7"/>
      <c r="M12" s="7"/>
      <c r="N12" s="7"/>
    </row>
    <row r="13" spans="1:14" s="2" customFormat="1" x14ac:dyDescent="0.3">
      <c r="A13" s="37">
        <v>7</v>
      </c>
      <c r="B13" s="10" t="s">
        <v>690</v>
      </c>
      <c r="C13" s="11" t="s">
        <v>691</v>
      </c>
      <c r="D13" s="36">
        <v>2</v>
      </c>
      <c r="E13" s="36"/>
      <c r="F13" s="36">
        <f t="shared" si="0"/>
        <v>0</v>
      </c>
      <c r="G13" s="15"/>
      <c r="H13" s="21"/>
      <c r="I13" s="21"/>
      <c r="J13" s="7"/>
      <c r="K13" s="7"/>
      <c r="L13" s="7"/>
      <c r="M13" s="7"/>
      <c r="N13" s="7"/>
    </row>
    <row r="14" spans="1:14" s="2" customFormat="1" ht="30" customHeight="1" x14ac:dyDescent="0.3">
      <c r="A14" s="141" t="s">
        <v>795</v>
      </c>
      <c r="B14" s="141"/>
      <c r="C14" s="141"/>
      <c r="D14" s="141"/>
      <c r="E14" s="141"/>
      <c r="F14" s="77">
        <f>SUM(F7:F13)</f>
        <v>0</v>
      </c>
      <c r="G14" s="15"/>
      <c r="H14" s="22"/>
      <c r="I14" s="6"/>
      <c r="J14" s="6"/>
      <c r="K14" s="6"/>
      <c r="L14" s="6"/>
    </row>
    <row r="15" spans="1:14" ht="17.55" customHeight="1" x14ac:dyDescent="0.3">
      <c r="A15" s="139"/>
      <c r="B15" s="139"/>
      <c r="C15" s="139"/>
      <c r="D15" s="139"/>
      <c r="E15" s="139"/>
      <c r="F15" s="139"/>
      <c r="G15" s="139"/>
      <c r="H15" s="21"/>
      <c r="I15" s="6"/>
      <c r="J15" s="6"/>
      <c r="K15" s="6"/>
      <c r="L15" s="6"/>
    </row>
    <row r="16" spans="1:14" x14ac:dyDescent="0.3">
      <c r="A16" s="139"/>
      <c r="B16" s="139"/>
      <c r="C16" s="139"/>
      <c r="D16" s="139"/>
      <c r="E16" s="139"/>
      <c r="F16" s="139"/>
      <c r="G16" s="139"/>
      <c r="H16" s="21"/>
      <c r="I16" s="6"/>
      <c r="J16" s="6"/>
      <c r="K16" s="6"/>
    </row>
    <row r="17" spans="1:11" x14ac:dyDescent="0.3">
      <c r="A17" s="139"/>
      <c r="B17" s="139"/>
      <c r="C17" s="139"/>
      <c r="D17" s="139"/>
      <c r="E17" s="139"/>
      <c r="F17" s="139"/>
      <c r="G17" s="139"/>
      <c r="I17" s="6"/>
      <c r="J17" s="6"/>
      <c r="K17" s="6"/>
    </row>
    <row r="18" spans="1:11" x14ac:dyDescent="0.3">
      <c r="A18" s="139"/>
      <c r="B18" s="139"/>
      <c r="C18" s="139"/>
      <c r="D18" s="139"/>
      <c r="E18" s="139"/>
      <c r="F18" s="139"/>
      <c r="G18" s="139"/>
      <c r="I18" s="6"/>
      <c r="J18" s="6"/>
      <c r="K18" s="6"/>
    </row>
    <row r="20" spans="1:11" x14ac:dyDescent="0.3">
      <c r="F20" s="5"/>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A1:M18"/>
  <sheetViews>
    <sheetView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6.1093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75</v>
      </c>
      <c r="D2" s="135"/>
      <c r="E2" s="135"/>
      <c r="F2" s="135"/>
      <c r="G2" s="135"/>
    </row>
    <row r="3" spans="1:13" ht="14.55" customHeight="1" x14ac:dyDescent="0.3">
      <c r="A3" s="1" t="s">
        <v>55</v>
      </c>
      <c r="B3" s="1"/>
      <c r="C3" s="135"/>
      <c r="D3" s="135"/>
      <c r="E3" s="135"/>
      <c r="F3" s="135"/>
      <c r="G3" s="135"/>
    </row>
    <row r="4" spans="1:13" ht="14.55" customHeight="1" x14ac:dyDescent="0.3">
      <c r="A4" s="1" t="s">
        <v>74</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0"/>
      <c r="I6" s="7"/>
      <c r="J6" s="7"/>
      <c r="K6" s="7"/>
      <c r="L6" s="7"/>
      <c r="M6" s="7"/>
    </row>
    <row r="7" spans="1:13" s="2" customFormat="1" ht="27.6" x14ac:dyDescent="0.3">
      <c r="A7" s="37">
        <v>1</v>
      </c>
      <c r="B7" s="10" t="s">
        <v>895</v>
      </c>
      <c r="C7" s="11" t="s">
        <v>17</v>
      </c>
      <c r="D7" s="36">
        <v>1</v>
      </c>
      <c r="E7" s="36"/>
      <c r="F7" s="36">
        <f t="shared" ref="F7:F11" si="0">E7*D7</f>
        <v>0</v>
      </c>
      <c r="G7" s="15"/>
      <c r="H7" s="21"/>
      <c r="I7" s="21"/>
      <c r="J7" s="7"/>
      <c r="K7" s="7"/>
      <c r="L7" s="7"/>
      <c r="M7" s="7"/>
    </row>
    <row r="8" spans="1:13" s="2" customFormat="1" ht="55.2" x14ac:dyDescent="0.3">
      <c r="A8" s="37">
        <v>2</v>
      </c>
      <c r="B8" s="10" t="s">
        <v>500</v>
      </c>
      <c r="C8" s="11" t="s">
        <v>485</v>
      </c>
      <c r="D8" s="36">
        <f>43*3</f>
        <v>129</v>
      </c>
      <c r="E8" s="36"/>
      <c r="F8" s="36">
        <f t="shared" si="0"/>
        <v>0</v>
      </c>
      <c r="G8" s="15"/>
      <c r="H8" s="21"/>
      <c r="I8" s="21"/>
      <c r="J8" s="7"/>
      <c r="K8" s="7"/>
      <c r="L8" s="7"/>
      <c r="M8" s="7"/>
    </row>
    <row r="9" spans="1:13" s="2" customFormat="1" ht="27.6" x14ac:dyDescent="0.3">
      <c r="A9" s="37">
        <v>3</v>
      </c>
      <c r="B9" s="10" t="s">
        <v>499</v>
      </c>
      <c r="C9" s="11" t="s">
        <v>481</v>
      </c>
      <c r="D9" s="36">
        <v>2</v>
      </c>
      <c r="E9" s="36"/>
      <c r="F9" s="36">
        <f t="shared" si="0"/>
        <v>0</v>
      </c>
      <c r="G9" s="15"/>
      <c r="H9" s="21"/>
      <c r="I9" s="21"/>
      <c r="J9" s="7"/>
      <c r="K9" s="7"/>
      <c r="L9" s="7"/>
      <c r="M9" s="7"/>
    </row>
    <row r="10" spans="1:13" s="2" customFormat="1" ht="55.2" x14ac:dyDescent="0.3">
      <c r="A10" s="37">
        <v>4</v>
      </c>
      <c r="B10" s="10" t="s">
        <v>798</v>
      </c>
      <c r="C10" s="11" t="s">
        <v>17</v>
      </c>
      <c r="D10" s="36">
        <v>1</v>
      </c>
      <c r="E10" s="36"/>
      <c r="F10" s="36">
        <f t="shared" si="0"/>
        <v>0</v>
      </c>
      <c r="G10" s="15"/>
      <c r="H10" s="21"/>
      <c r="I10" s="21"/>
      <c r="J10" s="7"/>
      <c r="K10" s="7"/>
      <c r="L10" s="7"/>
      <c r="M10" s="7"/>
    </row>
    <row r="11" spans="1:13" s="2" customFormat="1" ht="27.6" x14ac:dyDescent="0.3">
      <c r="A11" s="37">
        <v>5</v>
      </c>
      <c r="B11" s="10" t="s">
        <v>799</v>
      </c>
      <c r="C11" s="11" t="s">
        <v>50</v>
      </c>
      <c r="D11" s="36">
        <v>30</v>
      </c>
      <c r="E11" s="36"/>
      <c r="F11" s="36">
        <f t="shared" si="0"/>
        <v>0</v>
      </c>
      <c r="G11" s="15"/>
      <c r="H11" s="21"/>
      <c r="I11" s="21"/>
      <c r="J11" s="7"/>
      <c r="K11" s="7"/>
      <c r="L11" s="7"/>
      <c r="M11" s="7"/>
    </row>
    <row r="12" spans="1:13" s="2" customFormat="1" ht="30" customHeight="1" x14ac:dyDescent="0.3">
      <c r="A12" s="141" t="s">
        <v>777</v>
      </c>
      <c r="B12" s="141"/>
      <c r="C12" s="141"/>
      <c r="D12" s="141"/>
      <c r="E12" s="141"/>
      <c r="F12" s="77">
        <f>SUM(F7:F11)</f>
        <v>0</v>
      </c>
      <c r="G12" s="15"/>
      <c r="H12" s="22"/>
      <c r="I12" s="6"/>
      <c r="J12" s="6"/>
      <c r="K12" s="6"/>
    </row>
    <row r="13" spans="1:13" ht="17.55" customHeight="1" x14ac:dyDescent="0.3">
      <c r="A13" s="139"/>
      <c r="B13" s="139"/>
      <c r="C13" s="139"/>
      <c r="D13" s="139"/>
      <c r="E13" s="139"/>
      <c r="F13" s="139"/>
      <c r="G13" s="139"/>
      <c r="H13" s="21"/>
      <c r="I13" s="6"/>
      <c r="J13" s="6"/>
      <c r="K13" s="6"/>
    </row>
    <row r="14" spans="1:13" x14ac:dyDescent="0.3">
      <c r="A14" s="139"/>
      <c r="B14" s="139"/>
      <c r="C14" s="139"/>
      <c r="D14" s="139"/>
      <c r="E14" s="139"/>
      <c r="F14" s="139"/>
      <c r="G14" s="139"/>
      <c r="H14" s="21"/>
      <c r="I14" s="6"/>
      <c r="J14" s="6"/>
    </row>
    <row r="15" spans="1:13" x14ac:dyDescent="0.3">
      <c r="A15" s="139"/>
      <c r="B15" s="139"/>
      <c r="C15" s="139"/>
      <c r="D15" s="139"/>
      <c r="E15" s="139"/>
      <c r="F15" s="139"/>
      <c r="G15" s="139"/>
      <c r="H15" s="21"/>
      <c r="I15" s="6"/>
      <c r="J15" s="6"/>
    </row>
    <row r="16" spans="1:13" x14ac:dyDescent="0.3">
      <c r="A16" s="139"/>
      <c r="B16" s="139"/>
      <c r="C16" s="139"/>
      <c r="D16" s="139"/>
      <c r="E16" s="139"/>
      <c r="F16" s="139"/>
      <c r="G16" s="139"/>
      <c r="H16" s="21"/>
      <c r="I16" s="6"/>
      <c r="J16" s="6"/>
    </row>
    <row r="18" spans="6:6" x14ac:dyDescent="0.3">
      <c r="F18" s="5"/>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A1:L24"/>
  <sheetViews>
    <sheetView topLeftCell="A2" zoomScale="101" workbookViewId="0">
      <selection activeCell="E7" sqref="E7:E1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6.44140625" style="19"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2" ht="63" customHeight="1" x14ac:dyDescent="0.3">
      <c r="A1" s="133" t="s">
        <v>0</v>
      </c>
      <c r="B1" s="134"/>
      <c r="C1" s="134"/>
      <c r="D1" s="134"/>
      <c r="E1" s="134"/>
      <c r="F1" s="134"/>
      <c r="G1" s="134"/>
    </row>
    <row r="2" spans="1:12" ht="14.55" customHeight="1" x14ac:dyDescent="0.3">
      <c r="A2" s="1" t="s">
        <v>36</v>
      </c>
      <c r="B2" s="4"/>
      <c r="C2" s="135" t="s">
        <v>97</v>
      </c>
      <c r="D2" s="135"/>
      <c r="E2" s="135"/>
      <c r="F2" s="135"/>
      <c r="G2" s="135"/>
    </row>
    <row r="3" spans="1:12" ht="14.55" customHeight="1" x14ac:dyDescent="0.3">
      <c r="A3" s="1" t="s">
        <v>55</v>
      </c>
      <c r="B3" s="1"/>
      <c r="C3" s="135"/>
      <c r="D3" s="135"/>
      <c r="E3" s="135"/>
      <c r="F3" s="135"/>
      <c r="G3" s="135"/>
    </row>
    <row r="4" spans="1:12" ht="14.55" customHeight="1" x14ac:dyDescent="0.3">
      <c r="A4" s="1" t="s">
        <v>477</v>
      </c>
      <c r="B4" s="1"/>
      <c r="C4" s="135"/>
      <c r="D4" s="135"/>
      <c r="E4" s="135"/>
      <c r="F4" s="135"/>
      <c r="G4" s="135"/>
    </row>
    <row r="5" spans="1:12" ht="18" customHeight="1" x14ac:dyDescent="0.3">
      <c r="A5" s="1"/>
      <c r="B5" s="1"/>
      <c r="C5" s="135"/>
      <c r="D5" s="135"/>
      <c r="E5" s="135"/>
      <c r="F5" s="135"/>
      <c r="G5" s="135"/>
    </row>
    <row r="6" spans="1:12" ht="31.2" customHeight="1" x14ac:dyDescent="0.3">
      <c r="A6" s="40" t="s">
        <v>2</v>
      </c>
      <c r="B6" s="41" t="s">
        <v>14</v>
      </c>
      <c r="C6" s="41" t="s">
        <v>15</v>
      </c>
      <c r="D6" s="41" t="s">
        <v>16</v>
      </c>
      <c r="E6" s="40" t="s">
        <v>365</v>
      </c>
      <c r="F6" s="40" t="s">
        <v>366</v>
      </c>
      <c r="G6" s="41" t="s">
        <v>5</v>
      </c>
      <c r="H6" s="21"/>
      <c r="I6" s="6"/>
      <c r="J6" s="6"/>
      <c r="K6" s="6"/>
    </row>
    <row r="7" spans="1:12" s="2" customFormat="1" ht="27.6" x14ac:dyDescent="0.3">
      <c r="A7" s="37">
        <v>1</v>
      </c>
      <c r="B7" s="10" t="s">
        <v>478</v>
      </c>
      <c r="C7" s="67" t="s">
        <v>17</v>
      </c>
      <c r="D7" s="46">
        <v>1</v>
      </c>
      <c r="E7" s="55"/>
      <c r="F7" s="55">
        <f t="shared" ref="F7:F17" si="0">E7*D7</f>
        <v>0</v>
      </c>
      <c r="G7" s="15"/>
      <c r="H7" s="21"/>
      <c r="I7" s="21"/>
      <c r="J7" s="6"/>
      <c r="K7" s="6"/>
      <c r="L7"/>
    </row>
    <row r="8" spans="1:12" s="2" customFormat="1" ht="27.6" x14ac:dyDescent="0.3">
      <c r="A8" s="37">
        <v>2</v>
      </c>
      <c r="B8" s="10" t="s">
        <v>479</v>
      </c>
      <c r="C8" s="67" t="s">
        <v>17</v>
      </c>
      <c r="D8" s="46">
        <v>1</v>
      </c>
      <c r="E8" s="55"/>
      <c r="F8" s="55">
        <f t="shared" si="0"/>
        <v>0</v>
      </c>
      <c r="G8" s="15"/>
      <c r="H8" s="21"/>
      <c r="I8" s="21"/>
      <c r="J8" s="6"/>
      <c r="K8" s="6"/>
      <c r="L8"/>
    </row>
    <row r="9" spans="1:12" s="2" customFormat="1" ht="27.6" x14ac:dyDescent="0.3">
      <c r="A9" s="37">
        <v>3</v>
      </c>
      <c r="B9" s="10" t="s">
        <v>799</v>
      </c>
      <c r="C9" s="67" t="s">
        <v>50</v>
      </c>
      <c r="D9" s="46">
        <v>100</v>
      </c>
      <c r="E9" s="55"/>
      <c r="F9" s="55">
        <f t="shared" si="0"/>
        <v>0</v>
      </c>
      <c r="G9" s="15"/>
      <c r="H9" s="21"/>
      <c r="I9" s="21"/>
      <c r="J9" s="6"/>
      <c r="K9" s="6"/>
      <c r="L9"/>
    </row>
    <row r="10" spans="1:12" s="2" customFormat="1" ht="27.6" x14ac:dyDescent="0.3">
      <c r="A10" s="37">
        <v>4</v>
      </c>
      <c r="B10" s="10" t="s">
        <v>482</v>
      </c>
      <c r="C10" s="67" t="s">
        <v>17</v>
      </c>
      <c r="D10" s="46">
        <v>1</v>
      </c>
      <c r="E10" s="55"/>
      <c r="F10" s="55">
        <f t="shared" si="0"/>
        <v>0</v>
      </c>
      <c r="G10" s="15"/>
      <c r="H10" s="21"/>
      <c r="I10" s="21"/>
      <c r="J10" s="6"/>
      <c r="K10" s="6"/>
      <c r="L10"/>
    </row>
    <row r="11" spans="1:12" s="2" customFormat="1" ht="27.6" x14ac:dyDescent="0.3">
      <c r="A11" s="37">
        <v>5</v>
      </c>
      <c r="B11" s="10" t="s">
        <v>805</v>
      </c>
      <c r="C11" s="67" t="s">
        <v>481</v>
      </c>
      <c r="D11" s="46">
        <v>3</v>
      </c>
      <c r="E11" s="55"/>
      <c r="F11" s="55">
        <f t="shared" si="0"/>
        <v>0</v>
      </c>
      <c r="G11" s="15"/>
      <c r="H11" s="21"/>
      <c r="I11" s="21"/>
      <c r="J11" s="6"/>
      <c r="K11" s="6"/>
      <c r="L11"/>
    </row>
    <row r="12" spans="1:12" s="2" customFormat="1" x14ac:dyDescent="0.3">
      <c r="A12" s="37">
        <v>6</v>
      </c>
      <c r="B12" s="10" t="s">
        <v>804</v>
      </c>
      <c r="C12" s="67" t="s">
        <v>17</v>
      </c>
      <c r="D12" s="46">
        <v>1</v>
      </c>
      <c r="E12" s="55"/>
      <c r="F12" s="55">
        <f t="shared" si="0"/>
        <v>0</v>
      </c>
      <c r="G12" s="15"/>
      <c r="H12" s="21"/>
      <c r="I12" s="21"/>
      <c r="J12" s="6"/>
      <c r="K12" s="6"/>
      <c r="L12"/>
    </row>
    <row r="13" spans="1:12" s="2" customFormat="1" x14ac:dyDescent="0.3">
      <c r="A13" s="37">
        <v>7</v>
      </c>
      <c r="B13" s="10" t="s">
        <v>902</v>
      </c>
      <c r="C13" s="67" t="s">
        <v>42</v>
      </c>
      <c r="D13" s="46">
        <v>1</v>
      </c>
      <c r="E13" s="55"/>
      <c r="F13" s="55">
        <f t="shared" si="0"/>
        <v>0</v>
      </c>
      <c r="G13" s="15"/>
      <c r="H13" s="21"/>
      <c r="I13" s="21"/>
      <c r="J13" s="6"/>
      <c r="K13" s="6"/>
      <c r="L13"/>
    </row>
    <row r="14" spans="1:12" s="2" customFormat="1" ht="41.4" x14ac:dyDescent="0.3">
      <c r="A14" s="37">
        <v>8</v>
      </c>
      <c r="B14" s="10" t="s">
        <v>480</v>
      </c>
      <c r="C14" s="67" t="s">
        <v>17</v>
      </c>
      <c r="D14" s="46">
        <v>1</v>
      </c>
      <c r="E14" s="55"/>
      <c r="F14" s="55">
        <f t="shared" si="0"/>
        <v>0</v>
      </c>
      <c r="G14" s="11"/>
      <c r="H14" s="21"/>
      <c r="I14" s="21"/>
      <c r="J14" s="6"/>
      <c r="K14" s="6"/>
      <c r="L14"/>
    </row>
    <row r="15" spans="1:12" s="2" customFormat="1" x14ac:dyDescent="0.3">
      <c r="A15" s="37">
        <v>9</v>
      </c>
      <c r="B15" s="10" t="s">
        <v>483</v>
      </c>
      <c r="C15" s="67" t="s">
        <v>481</v>
      </c>
      <c r="D15" s="46">
        <v>1</v>
      </c>
      <c r="E15" s="55"/>
      <c r="F15" s="55">
        <f t="shared" si="0"/>
        <v>0</v>
      </c>
      <c r="G15" s="11"/>
      <c r="H15" s="21"/>
      <c r="I15" s="21"/>
      <c r="J15" s="6"/>
      <c r="K15" s="6"/>
      <c r="L15"/>
    </row>
    <row r="16" spans="1:12" s="2" customFormat="1" x14ac:dyDescent="0.3">
      <c r="A16" s="37">
        <v>10</v>
      </c>
      <c r="B16" s="10" t="s">
        <v>98</v>
      </c>
      <c r="C16" s="67" t="s">
        <v>17</v>
      </c>
      <c r="D16" s="46">
        <v>1</v>
      </c>
      <c r="E16" s="55"/>
      <c r="F16" s="55">
        <f t="shared" si="0"/>
        <v>0</v>
      </c>
      <c r="G16" s="11"/>
      <c r="H16" s="21"/>
      <c r="I16" s="21"/>
      <c r="J16" s="6"/>
      <c r="K16" s="6"/>
      <c r="L16"/>
    </row>
    <row r="17" spans="1:12" s="2" customFormat="1" x14ac:dyDescent="0.3">
      <c r="A17" s="37">
        <v>11</v>
      </c>
      <c r="B17" s="10" t="s">
        <v>806</v>
      </c>
      <c r="C17" s="67" t="s">
        <v>17</v>
      </c>
      <c r="D17" s="46">
        <v>1</v>
      </c>
      <c r="E17" s="55"/>
      <c r="F17" s="55">
        <f t="shared" si="0"/>
        <v>0</v>
      </c>
      <c r="G17" s="11"/>
      <c r="H17" s="21"/>
      <c r="I17" s="21"/>
      <c r="J17" s="6"/>
      <c r="K17" s="6"/>
      <c r="L17"/>
    </row>
    <row r="18" spans="1:12" s="2" customFormat="1" ht="30" customHeight="1" x14ac:dyDescent="0.3">
      <c r="A18" s="141" t="s">
        <v>41</v>
      </c>
      <c r="B18" s="141"/>
      <c r="C18" s="141"/>
      <c r="D18" s="141"/>
      <c r="E18" s="141"/>
      <c r="F18" s="77">
        <f>SUM(F7:F17)</f>
        <v>0</v>
      </c>
      <c r="G18" s="15"/>
      <c r="H18" s="22"/>
      <c r="I18" s="6"/>
      <c r="J18" s="6"/>
      <c r="K18" s="6"/>
      <c r="L18" s="6"/>
    </row>
    <row r="19" spans="1:12" ht="17.55" customHeight="1" x14ac:dyDescent="0.3">
      <c r="A19" s="139"/>
      <c r="B19" s="139"/>
      <c r="C19" s="139"/>
      <c r="D19" s="139"/>
      <c r="E19" s="139"/>
      <c r="F19" s="139"/>
      <c r="G19" s="139"/>
      <c r="H19" s="21"/>
      <c r="I19" s="6"/>
      <c r="J19" s="6"/>
      <c r="K19" s="6"/>
      <c r="L19" s="6"/>
    </row>
    <row r="20" spans="1:12" x14ac:dyDescent="0.3">
      <c r="A20" s="139"/>
      <c r="B20" s="139"/>
      <c r="C20" s="139"/>
      <c r="D20" s="139"/>
      <c r="E20" s="139"/>
      <c r="F20" s="139"/>
      <c r="G20" s="139"/>
      <c r="H20" s="21"/>
      <c r="I20" s="6"/>
      <c r="J20" s="6"/>
      <c r="K20" s="6"/>
    </row>
    <row r="21" spans="1:12" x14ac:dyDescent="0.3">
      <c r="A21" s="139"/>
      <c r="B21" s="139"/>
      <c r="C21" s="139"/>
      <c r="D21" s="139"/>
      <c r="E21" s="139"/>
      <c r="F21" s="139"/>
      <c r="G21" s="139"/>
      <c r="I21" s="6"/>
      <c r="J21" s="6"/>
      <c r="K21" s="6"/>
    </row>
    <row r="22" spans="1:12" x14ac:dyDescent="0.3">
      <c r="A22" s="139"/>
      <c r="B22" s="139"/>
      <c r="C22" s="139"/>
      <c r="D22" s="139"/>
      <c r="E22" s="139"/>
      <c r="F22" s="139"/>
      <c r="G22" s="139"/>
      <c r="I22" s="6"/>
      <c r="J22" s="6"/>
      <c r="K22" s="6"/>
    </row>
    <row r="24" spans="1:12" x14ac:dyDescent="0.3">
      <c r="F24" s="5"/>
    </row>
  </sheetData>
  <mergeCells count="4">
    <mergeCell ref="A1:G1"/>
    <mergeCell ref="C2:G5"/>
    <mergeCell ref="A18:E18"/>
    <mergeCell ref="A19:G22"/>
  </mergeCells>
  <pageMargins left="0.7" right="0.7" top="0.75" bottom="0.75" header="0.3" footer="0.3"/>
  <pageSetup scale="8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A1:I20"/>
  <sheetViews>
    <sheetView zoomScaleNormal="10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423</v>
      </c>
      <c r="D2" s="135"/>
      <c r="E2" s="135"/>
      <c r="F2" s="135"/>
      <c r="G2" s="135"/>
    </row>
    <row r="3" spans="1:9" ht="14.55" customHeight="1" x14ac:dyDescent="0.3">
      <c r="A3" s="1" t="s">
        <v>55</v>
      </c>
      <c r="B3" s="1"/>
      <c r="C3" s="135"/>
      <c r="D3" s="135"/>
      <c r="E3" s="135"/>
      <c r="F3" s="135"/>
      <c r="G3" s="135"/>
    </row>
    <row r="4" spans="1:9" ht="14.55" customHeight="1" x14ac:dyDescent="0.3">
      <c r="A4" s="1" t="s">
        <v>422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931</v>
      </c>
      <c r="C7" s="17" t="s">
        <v>17</v>
      </c>
      <c r="D7" s="46">
        <v>1</v>
      </c>
      <c r="E7" s="55"/>
      <c r="F7" s="55">
        <f>E7*D7</f>
        <v>0</v>
      </c>
      <c r="G7" s="15"/>
      <c r="H7" s="21"/>
      <c r="I7" s="21"/>
    </row>
    <row r="8" spans="1:9" s="9" customFormat="1" x14ac:dyDescent="0.3">
      <c r="A8" s="37">
        <v>2</v>
      </c>
      <c r="B8" s="10" t="s">
        <v>767</v>
      </c>
      <c r="C8" s="17" t="s">
        <v>50</v>
      </c>
      <c r="D8" s="46">
        <v>2</v>
      </c>
      <c r="E8" s="55"/>
      <c r="F8" s="55">
        <f t="shared" ref="F8:F12" si="0">E8*D8</f>
        <v>0</v>
      </c>
      <c r="G8" s="15"/>
      <c r="H8" s="21"/>
      <c r="I8" s="21"/>
    </row>
    <row r="9" spans="1:9" s="9" customFormat="1" ht="27.6" x14ac:dyDescent="0.3">
      <c r="A9" s="37">
        <v>3</v>
      </c>
      <c r="B9" s="10" t="s">
        <v>768</v>
      </c>
      <c r="C9" s="17" t="s">
        <v>42</v>
      </c>
      <c r="D9" s="46">
        <v>14</v>
      </c>
      <c r="E9" s="55"/>
      <c r="F9" s="55">
        <f t="shared" si="0"/>
        <v>0</v>
      </c>
      <c r="G9" s="15"/>
      <c r="H9" s="21"/>
      <c r="I9" s="21"/>
    </row>
    <row r="10" spans="1:9" s="9" customFormat="1" ht="27.6" x14ac:dyDescent="0.3">
      <c r="A10" s="37">
        <v>4</v>
      </c>
      <c r="B10" s="10" t="s">
        <v>233</v>
      </c>
      <c r="C10" s="17" t="s">
        <v>17</v>
      </c>
      <c r="D10" s="46">
        <v>1</v>
      </c>
      <c r="E10" s="55"/>
      <c r="F10" s="55">
        <f t="shared" si="0"/>
        <v>0</v>
      </c>
      <c r="G10" s="15"/>
      <c r="H10" s="21"/>
      <c r="I10" s="21"/>
    </row>
    <row r="11" spans="1:9" s="9" customFormat="1" ht="27.6" x14ac:dyDescent="0.3">
      <c r="A11" s="37">
        <v>5</v>
      </c>
      <c r="B11" s="13" t="s">
        <v>497</v>
      </c>
      <c r="C11" s="17" t="s">
        <v>17</v>
      </c>
      <c r="D11" s="46">
        <v>1</v>
      </c>
      <c r="E11" s="55"/>
      <c r="F11" s="55">
        <f t="shared" si="0"/>
        <v>0</v>
      </c>
      <c r="G11" s="15"/>
      <c r="H11" s="21"/>
      <c r="I11" s="21"/>
    </row>
    <row r="12" spans="1:9" s="9" customFormat="1" x14ac:dyDescent="0.3">
      <c r="A12" s="37">
        <v>6</v>
      </c>
      <c r="B12" s="13" t="s">
        <v>769</v>
      </c>
      <c r="C12" s="17" t="s">
        <v>42</v>
      </c>
      <c r="D12" s="46">
        <v>1</v>
      </c>
      <c r="E12" s="55"/>
      <c r="F12" s="55">
        <f t="shared" si="0"/>
        <v>0</v>
      </c>
      <c r="G12" s="15"/>
      <c r="H12" s="21"/>
      <c r="I12" s="21"/>
    </row>
    <row r="13" spans="1:9" s="2" customFormat="1" ht="30" customHeight="1" x14ac:dyDescent="0.25">
      <c r="A13" s="138" t="s">
        <v>41</v>
      </c>
      <c r="B13" s="138"/>
      <c r="C13" s="138"/>
      <c r="D13" s="138"/>
      <c r="E13" s="138"/>
      <c r="F13" s="77">
        <f>SUM(F7:F12)</f>
        <v>0</v>
      </c>
      <c r="G13" s="15"/>
      <c r="H13" s="27"/>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A1:I22"/>
  <sheetViews>
    <sheetView topLeftCell="A2" zoomScaleNormal="100" workbookViewId="0">
      <selection activeCell="E7" sqref="E7:E14"/>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236</v>
      </c>
      <c r="D2" s="135"/>
      <c r="E2" s="135"/>
      <c r="F2" s="135"/>
      <c r="G2" s="135"/>
    </row>
    <row r="3" spans="1:9" ht="14.55" customHeight="1" x14ac:dyDescent="0.3">
      <c r="A3" s="1" t="s">
        <v>55</v>
      </c>
      <c r="B3" s="1"/>
      <c r="C3" s="135"/>
      <c r="D3" s="135"/>
      <c r="E3" s="135"/>
      <c r="F3" s="135"/>
      <c r="G3" s="135"/>
    </row>
    <row r="4" spans="1:9" ht="14.55" customHeight="1" x14ac:dyDescent="0.3">
      <c r="A4" s="1" t="s">
        <v>237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928</v>
      </c>
      <c r="C7" s="17" t="s">
        <v>17</v>
      </c>
      <c r="D7" s="46">
        <v>1</v>
      </c>
      <c r="E7" s="55"/>
      <c r="F7" s="55">
        <f>E7*D7</f>
        <v>0</v>
      </c>
      <c r="G7" s="15"/>
      <c r="H7" s="97"/>
      <c r="I7" s="97"/>
    </row>
    <row r="8" spans="1:9" s="9" customFormat="1" ht="27.6" x14ac:dyDescent="0.3">
      <c r="A8" s="37">
        <v>2</v>
      </c>
      <c r="B8" s="10" t="s">
        <v>874</v>
      </c>
      <c r="C8" s="17" t="s">
        <v>50</v>
      </c>
      <c r="D8" s="46">
        <v>20</v>
      </c>
      <c r="E8" s="55"/>
      <c r="F8" s="55">
        <f>E8*D8</f>
        <v>0</v>
      </c>
      <c r="G8" s="15"/>
      <c r="H8" s="97"/>
      <c r="I8" s="97"/>
    </row>
    <row r="9" spans="1:9" s="9" customFormat="1" x14ac:dyDescent="0.3">
      <c r="A9" s="37">
        <v>3</v>
      </c>
      <c r="B9" s="10" t="s">
        <v>597</v>
      </c>
      <c r="C9" s="17" t="s">
        <v>42</v>
      </c>
      <c r="D9" s="46">
        <v>2</v>
      </c>
      <c r="E9" s="55"/>
      <c r="F9" s="55">
        <f t="shared" ref="F9:F14" si="0">E9*D9</f>
        <v>0</v>
      </c>
      <c r="G9" s="15"/>
      <c r="H9" s="97"/>
      <c r="I9" s="97"/>
    </row>
    <row r="10" spans="1:9" s="9" customFormat="1" ht="27.6" x14ac:dyDescent="0.3">
      <c r="A10" s="37">
        <v>4</v>
      </c>
      <c r="B10" s="70" t="s">
        <v>588</v>
      </c>
      <c r="C10" s="17" t="s">
        <v>17</v>
      </c>
      <c r="D10" s="46">
        <v>1</v>
      </c>
      <c r="E10" s="55"/>
      <c r="F10" s="55">
        <f t="shared" si="0"/>
        <v>0</v>
      </c>
      <c r="G10" s="15"/>
      <c r="H10" s="97"/>
      <c r="I10" s="97"/>
    </row>
    <row r="11" spans="1:9" s="9" customFormat="1" x14ac:dyDescent="0.3">
      <c r="A11" s="37">
        <v>5</v>
      </c>
      <c r="B11" s="70" t="s">
        <v>599</v>
      </c>
      <c r="C11" s="17" t="s">
        <v>42</v>
      </c>
      <c r="D11" s="46">
        <v>2</v>
      </c>
      <c r="E11" s="55"/>
      <c r="F11" s="55">
        <f t="shared" si="0"/>
        <v>0</v>
      </c>
      <c r="G11" s="15"/>
      <c r="H11" s="97"/>
      <c r="I11" s="97"/>
    </row>
    <row r="12" spans="1:9" s="9" customFormat="1" ht="27.6" x14ac:dyDescent="0.3">
      <c r="A12" s="37">
        <v>6</v>
      </c>
      <c r="B12" s="70" t="s">
        <v>598</v>
      </c>
      <c r="C12" s="17" t="s">
        <v>17</v>
      </c>
      <c r="D12" s="46">
        <v>1</v>
      </c>
      <c r="E12" s="55"/>
      <c r="F12" s="55">
        <f t="shared" si="0"/>
        <v>0</v>
      </c>
      <c r="G12" s="15"/>
      <c r="H12" s="97"/>
      <c r="I12" s="97"/>
    </row>
    <row r="13" spans="1:9" s="9" customFormat="1" x14ac:dyDescent="0.3">
      <c r="A13" s="37">
        <v>7</v>
      </c>
      <c r="B13" s="70" t="s">
        <v>601</v>
      </c>
      <c r="C13" s="17" t="s">
        <v>17</v>
      </c>
      <c r="D13" s="46">
        <v>1</v>
      </c>
      <c r="E13" s="55"/>
      <c r="F13" s="55">
        <f t="shared" si="0"/>
        <v>0</v>
      </c>
      <c r="G13" s="15"/>
      <c r="H13" s="97"/>
      <c r="I13" s="97"/>
    </row>
    <row r="14" spans="1:9" s="9" customFormat="1" ht="27.6" x14ac:dyDescent="0.3">
      <c r="A14" s="37">
        <v>8</v>
      </c>
      <c r="B14" s="70" t="s">
        <v>600</v>
      </c>
      <c r="C14" s="17" t="s">
        <v>42</v>
      </c>
      <c r="D14" s="46">
        <v>6</v>
      </c>
      <c r="E14" s="55"/>
      <c r="F14" s="55">
        <f t="shared" si="0"/>
        <v>0</v>
      </c>
      <c r="G14" s="15"/>
      <c r="H14" s="97"/>
      <c r="I14" s="97"/>
    </row>
    <row r="15" spans="1:9" s="2" customFormat="1" ht="30" customHeight="1" x14ac:dyDescent="0.25">
      <c r="A15" s="140" t="s">
        <v>41</v>
      </c>
      <c r="B15" s="140"/>
      <c r="C15" s="140"/>
      <c r="D15" s="140"/>
      <c r="E15" s="140"/>
      <c r="F15" s="56">
        <f>SUM(F7:F14)</f>
        <v>0</v>
      </c>
      <c r="G15" s="44"/>
      <c r="H15" s="27"/>
    </row>
    <row r="16" spans="1:9" hidden="1"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1" spans="1:7" x14ac:dyDescent="0.3">
      <c r="F21" s="8"/>
    </row>
    <row r="22" spans="1:7" x14ac:dyDescent="0.3">
      <c r="F22" s="8"/>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79998168889431442"/>
  </sheetPr>
  <dimension ref="A1:I21"/>
  <sheetViews>
    <sheetView topLeftCell="A2" zoomScaleNormal="100" workbookViewId="0">
      <selection activeCell="E7" sqref="E7:E13"/>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358</v>
      </c>
      <c r="D2" s="135"/>
      <c r="E2" s="135"/>
      <c r="F2" s="135"/>
      <c r="G2" s="135"/>
    </row>
    <row r="3" spans="1:9" ht="14.55" customHeight="1" x14ac:dyDescent="0.3">
      <c r="A3" s="1" t="s">
        <v>55</v>
      </c>
      <c r="B3" s="1"/>
      <c r="C3" s="135"/>
      <c r="D3" s="135"/>
      <c r="E3" s="135"/>
      <c r="F3" s="135"/>
      <c r="G3" s="135"/>
    </row>
    <row r="4" spans="1:9" ht="14.55" customHeight="1" x14ac:dyDescent="0.3">
      <c r="A4" s="1" t="s">
        <v>359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589</v>
      </c>
      <c r="C7" s="17" t="s">
        <v>17</v>
      </c>
      <c r="D7" s="46">
        <v>1</v>
      </c>
      <c r="E7" s="55"/>
      <c r="F7" s="55">
        <f>E7*D7</f>
        <v>0</v>
      </c>
      <c r="G7" s="15"/>
      <c r="H7" s="21"/>
      <c r="I7" s="21"/>
    </row>
    <row r="8" spans="1:9" s="9" customFormat="1" ht="41.4" x14ac:dyDescent="0.3">
      <c r="A8" s="37">
        <v>2</v>
      </c>
      <c r="B8" s="10" t="s">
        <v>592</v>
      </c>
      <c r="C8" s="17" t="s">
        <v>50</v>
      </c>
      <c r="D8" s="46">
        <f>(4*12)+(4*3)+(8*9)+(7*24)</f>
        <v>300</v>
      </c>
      <c r="E8" s="55"/>
      <c r="F8" s="55">
        <f>E8*D8</f>
        <v>0</v>
      </c>
      <c r="G8" s="15"/>
      <c r="H8" s="21"/>
      <c r="I8" s="21"/>
    </row>
    <row r="9" spans="1:9" s="9" customFormat="1" ht="27.6" x14ac:dyDescent="0.3">
      <c r="A9" s="37">
        <v>3</v>
      </c>
      <c r="B9" s="10" t="s">
        <v>312</v>
      </c>
      <c r="C9" s="17" t="s">
        <v>50</v>
      </c>
      <c r="D9" s="46">
        <v>1</v>
      </c>
      <c r="E9" s="55"/>
      <c r="F9" s="55">
        <f>E9*D9</f>
        <v>0</v>
      </c>
      <c r="G9" s="15"/>
      <c r="H9" s="21"/>
      <c r="I9" s="21"/>
    </row>
    <row r="10" spans="1:9" s="9" customFormat="1" x14ac:dyDescent="0.3">
      <c r="A10" s="37">
        <v>4</v>
      </c>
      <c r="B10" s="10" t="s">
        <v>590</v>
      </c>
      <c r="C10" s="17" t="s">
        <v>42</v>
      </c>
      <c r="D10" s="46">
        <v>1</v>
      </c>
      <c r="E10" s="55"/>
      <c r="F10" s="55">
        <f t="shared" ref="F10:F13" si="0">E10*D10</f>
        <v>0</v>
      </c>
      <c r="G10" s="15"/>
      <c r="H10" s="21"/>
      <c r="I10" s="21"/>
    </row>
    <row r="11" spans="1:9" s="9" customFormat="1" x14ac:dyDescent="0.3">
      <c r="A11" s="37">
        <v>5</v>
      </c>
      <c r="B11" s="10" t="s">
        <v>593</v>
      </c>
      <c r="C11" s="17" t="s">
        <v>50</v>
      </c>
      <c r="D11" s="46">
        <f>3.1*2.7</f>
        <v>8.370000000000001</v>
      </c>
      <c r="E11" s="55"/>
      <c r="F11" s="55">
        <f t="shared" si="0"/>
        <v>0</v>
      </c>
      <c r="G11" s="15"/>
      <c r="H11" s="21"/>
      <c r="I11" s="21"/>
    </row>
    <row r="12" spans="1:9" s="9" customFormat="1" x14ac:dyDescent="0.3">
      <c r="A12" s="37">
        <v>6</v>
      </c>
      <c r="B12" s="10" t="s">
        <v>591</v>
      </c>
      <c r="C12" s="17" t="s">
        <v>17</v>
      </c>
      <c r="D12" s="46">
        <v>1</v>
      </c>
      <c r="E12" s="55"/>
      <c r="F12" s="55">
        <f t="shared" si="0"/>
        <v>0</v>
      </c>
      <c r="G12" s="15"/>
      <c r="H12" s="21"/>
      <c r="I12" s="21"/>
    </row>
    <row r="13" spans="1:9" s="9" customFormat="1" ht="27.6" x14ac:dyDescent="0.3">
      <c r="A13" s="37">
        <v>7</v>
      </c>
      <c r="B13" s="10" t="s">
        <v>497</v>
      </c>
      <c r="C13" s="17" t="s">
        <v>17</v>
      </c>
      <c r="D13" s="46">
        <v>1</v>
      </c>
      <c r="E13" s="55"/>
      <c r="F13" s="55">
        <f t="shared" si="0"/>
        <v>0</v>
      </c>
      <c r="G13" s="15"/>
      <c r="H13" s="21"/>
      <c r="I13" s="21"/>
    </row>
    <row r="14" spans="1:9" s="2" customFormat="1" ht="30" customHeight="1" x14ac:dyDescent="0.25">
      <c r="A14" s="141" t="s">
        <v>777</v>
      </c>
      <c r="B14" s="141"/>
      <c r="C14" s="141"/>
      <c r="D14" s="141"/>
      <c r="E14" s="141"/>
      <c r="F14" s="77">
        <f>SUM(F7:F13)</f>
        <v>0</v>
      </c>
      <c r="G14" s="15"/>
      <c r="H14" s="27"/>
    </row>
    <row r="15" spans="1:9" hidden="1"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A1:I20"/>
  <sheetViews>
    <sheetView zoomScaleNormal="10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238</v>
      </c>
      <c r="D2" s="135"/>
      <c r="E2" s="135"/>
      <c r="F2" s="135"/>
      <c r="G2" s="135"/>
    </row>
    <row r="3" spans="1:9" ht="14.55" customHeight="1" x14ac:dyDescent="0.3">
      <c r="A3" s="1" t="s">
        <v>55</v>
      </c>
      <c r="B3" s="1"/>
      <c r="C3" s="135"/>
      <c r="D3" s="135"/>
      <c r="E3" s="135"/>
      <c r="F3" s="135"/>
      <c r="G3" s="135"/>
    </row>
    <row r="4" spans="1:9" ht="14.55" customHeight="1" x14ac:dyDescent="0.3">
      <c r="A4" s="1" t="s">
        <v>239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x14ac:dyDescent="0.3">
      <c r="A7" s="37">
        <v>1</v>
      </c>
      <c r="B7" s="70" t="s">
        <v>594</v>
      </c>
      <c r="C7" s="17" t="s">
        <v>42</v>
      </c>
      <c r="D7" s="46">
        <v>4</v>
      </c>
      <c r="E7" s="55"/>
      <c r="F7" s="55">
        <f>E7*D7</f>
        <v>0</v>
      </c>
      <c r="G7" s="15"/>
      <c r="H7" s="21"/>
      <c r="I7" s="21"/>
    </row>
    <row r="8" spans="1:9" s="9" customFormat="1" ht="27.6" x14ac:dyDescent="0.3">
      <c r="A8" s="37">
        <v>2</v>
      </c>
      <c r="B8" s="70" t="s">
        <v>488</v>
      </c>
      <c r="C8" s="17" t="s">
        <v>17</v>
      </c>
      <c r="D8" s="46">
        <v>1</v>
      </c>
      <c r="E8" s="55"/>
      <c r="F8" s="55">
        <f t="shared" ref="F8:F12" si="0">E8*D8</f>
        <v>0</v>
      </c>
      <c r="G8" s="15"/>
      <c r="H8" s="21"/>
      <c r="I8" s="21"/>
    </row>
    <row r="9" spans="1:9" s="9" customFormat="1" ht="27.6" x14ac:dyDescent="0.3">
      <c r="A9" s="37">
        <v>3</v>
      </c>
      <c r="B9" s="70" t="s">
        <v>421</v>
      </c>
      <c r="C9" s="17" t="s">
        <v>42</v>
      </c>
      <c r="D9" s="46">
        <v>3</v>
      </c>
      <c r="E9" s="55"/>
      <c r="F9" s="55">
        <f t="shared" si="0"/>
        <v>0</v>
      </c>
      <c r="G9" s="15"/>
      <c r="H9" s="21"/>
      <c r="I9" s="21"/>
    </row>
    <row r="10" spans="1:9" s="9" customFormat="1" x14ac:dyDescent="0.3">
      <c r="A10" s="37">
        <v>4</v>
      </c>
      <c r="B10" s="70" t="s">
        <v>596</v>
      </c>
      <c r="C10" s="17" t="s">
        <v>42</v>
      </c>
      <c r="D10" s="46">
        <v>1</v>
      </c>
      <c r="E10" s="55"/>
      <c r="F10" s="55">
        <f t="shared" si="0"/>
        <v>0</v>
      </c>
      <c r="G10" s="15"/>
      <c r="H10" s="21"/>
      <c r="I10" s="21"/>
    </row>
    <row r="11" spans="1:9" s="9" customFormat="1" ht="27.6" x14ac:dyDescent="0.3">
      <c r="A11" s="37">
        <v>5</v>
      </c>
      <c r="B11" s="70" t="s">
        <v>497</v>
      </c>
      <c r="C11" s="17" t="s">
        <v>17</v>
      </c>
      <c r="D11" s="46">
        <v>1</v>
      </c>
      <c r="E11" s="55"/>
      <c r="F11" s="55">
        <f t="shared" si="0"/>
        <v>0</v>
      </c>
      <c r="G11" s="15"/>
      <c r="H11" s="21"/>
      <c r="I11" s="21"/>
    </row>
    <row r="12" spans="1:9" s="9" customFormat="1" ht="27.6" x14ac:dyDescent="0.3">
      <c r="A12" s="37">
        <v>6</v>
      </c>
      <c r="B12" s="70" t="s">
        <v>595</v>
      </c>
      <c r="C12" s="17" t="s">
        <v>42</v>
      </c>
      <c r="D12" s="46">
        <v>6</v>
      </c>
      <c r="E12" s="55"/>
      <c r="F12" s="55">
        <f t="shared" si="0"/>
        <v>0</v>
      </c>
      <c r="G12" s="15"/>
      <c r="H12" s="21"/>
      <c r="I12" s="21"/>
    </row>
    <row r="13" spans="1:9" s="2" customFormat="1" ht="30" customHeight="1" x14ac:dyDescent="0.25">
      <c r="A13" s="138" t="s">
        <v>41</v>
      </c>
      <c r="B13" s="138"/>
      <c r="C13" s="138"/>
      <c r="D13" s="138"/>
      <c r="E13" s="138"/>
      <c r="F13" s="77">
        <f>SUM(F7:F12)</f>
        <v>0</v>
      </c>
      <c r="G13" s="15"/>
      <c r="H13" s="27"/>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79998168889431442"/>
  </sheetPr>
  <dimension ref="A1:I23"/>
  <sheetViews>
    <sheetView topLeftCell="A3" zoomScaleNormal="90" workbookViewId="0">
      <selection activeCell="E7" sqref="E7:E15"/>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240</v>
      </c>
      <c r="D2" s="135"/>
      <c r="E2" s="135"/>
      <c r="F2" s="135"/>
      <c r="G2" s="135"/>
    </row>
    <row r="3" spans="1:9" ht="14.55" customHeight="1" x14ac:dyDescent="0.3">
      <c r="A3" s="1" t="s">
        <v>55</v>
      </c>
      <c r="B3" s="1"/>
      <c r="C3" s="135"/>
      <c r="D3" s="135"/>
      <c r="E3" s="135"/>
      <c r="F3" s="135"/>
      <c r="G3" s="135"/>
    </row>
    <row r="4" spans="1:9" ht="14.55" customHeight="1" x14ac:dyDescent="0.3">
      <c r="A4" s="1" t="s">
        <v>822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41.4" x14ac:dyDescent="0.3">
      <c r="A7" s="37">
        <v>1</v>
      </c>
      <c r="B7" s="70" t="s">
        <v>586</v>
      </c>
      <c r="C7" s="17" t="s">
        <v>17</v>
      </c>
      <c r="D7" s="46">
        <v>1</v>
      </c>
      <c r="E7" s="55"/>
      <c r="F7" s="55">
        <f>E7*D7</f>
        <v>0</v>
      </c>
      <c r="G7" s="15"/>
      <c r="H7" s="21"/>
      <c r="I7" s="21"/>
    </row>
    <row r="8" spans="1:9" s="9" customFormat="1" ht="27.6" x14ac:dyDescent="0.3">
      <c r="A8" s="37">
        <v>2</v>
      </c>
      <c r="B8" s="70" t="s">
        <v>581</v>
      </c>
      <c r="C8" s="17" t="s">
        <v>17</v>
      </c>
      <c r="D8" s="46">
        <v>1</v>
      </c>
      <c r="E8" s="55"/>
      <c r="F8" s="55">
        <f t="shared" ref="F8:F15" si="0">E8*D8</f>
        <v>0</v>
      </c>
      <c r="G8" s="15"/>
      <c r="H8" s="21"/>
      <c r="I8" s="21"/>
    </row>
    <row r="9" spans="1:9" s="9" customFormat="1" ht="27.6" x14ac:dyDescent="0.3">
      <c r="A9" s="37">
        <v>3</v>
      </c>
      <c r="B9" s="70" t="s">
        <v>488</v>
      </c>
      <c r="C9" s="17" t="s">
        <v>17</v>
      </c>
      <c r="D9" s="46">
        <v>1</v>
      </c>
      <c r="E9" s="55"/>
      <c r="F9" s="55">
        <f t="shared" si="0"/>
        <v>0</v>
      </c>
      <c r="G9" s="15"/>
      <c r="H9" s="21"/>
      <c r="I9" s="21"/>
    </row>
    <row r="10" spans="1:9" s="9" customFormat="1" x14ac:dyDescent="0.3">
      <c r="A10" s="37">
        <v>4</v>
      </c>
      <c r="B10" s="70" t="s">
        <v>582</v>
      </c>
      <c r="C10" s="17" t="s">
        <v>42</v>
      </c>
      <c r="D10" s="46">
        <v>1</v>
      </c>
      <c r="E10" s="55"/>
      <c r="F10" s="55">
        <f t="shared" si="0"/>
        <v>0</v>
      </c>
      <c r="G10" s="15"/>
      <c r="H10" s="21"/>
      <c r="I10" s="21"/>
    </row>
    <row r="11" spans="1:9" s="9" customFormat="1" x14ac:dyDescent="0.3">
      <c r="A11" s="37">
        <v>5</v>
      </c>
      <c r="B11" s="70" t="s">
        <v>584</v>
      </c>
      <c r="C11" s="17" t="s">
        <v>42</v>
      </c>
      <c r="D11" s="46">
        <v>1</v>
      </c>
      <c r="E11" s="55"/>
      <c r="F11" s="55">
        <f t="shared" si="0"/>
        <v>0</v>
      </c>
      <c r="G11" s="15"/>
      <c r="H11" s="21"/>
      <c r="I11" s="21"/>
    </row>
    <row r="12" spans="1:9" s="9" customFormat="1" ht="41.4" x14ac:dyDescent="0.3">
      <c r="A12" s="37">
        <v>6</v>
      </c>
      <c r="B12" s="70" t="s">
        <v>583</v>
      </c>
      <c r="C12" s="17" t="s">
        <v>17</v>
      </c>
      <c r="D12" s="46">
        <v>1</v>
      </c>
      <c r="E12" s="55"/>
      <c r="F12" s="55">
        <f t="shared" si="0"/>
        <v>0</v>
      </c>
      <c r="G12" s="15"/>
      <c r="H12" s="21"/>
      <c r="I12" s="21"/>
    </row>
    <row r="13" spans="1:9" s="9" customFormat="1" x14ac:dyDescent="0.3">
      <c r="A13" s="37">
        <v>7</v>
      </c>
      <c r="B13" s="70" t="s">
        <v>587</v>
      </c>
      <c r="C13" s="17" t="s">
        <v>17</v>
      </c>
      <c r="D13" s="46">
        <v>1</v>
      </c>
      <c r="E13" s="55"/>
      <c r="F13" s="55">
        <f t="shared" si="0"/>
        <v>0</v>
      </c>
      <c r="G13" s="15"/>
      <c r="H13" s="21"/>
      <c r="I13" s="21"/>
    </row>
    <row r="14" spans="1:9" s="9" customFormat="1" ht="27.6" x14ac:dyDescent="0.3">
      <c r="A14" s="37">
        <v>8</v>
      </c>
      <c r="B14" s="70" t="s">
        <v>585</v>
      </c>
      <c r="C14" s="17" t="s">
        <v>17</v>
      </c>
      <c r="D14" s="46">
        <v>1</v>
      </c>
      <c r="E14" s="55"/>
      <c r="F14" s="55">
        <f t="shared" si="0"/>
        <v>0</v>
      </c>
      <c r="G14" s="15"/>
      <c r="H14" s="21"/>
      <c r="I14" s="21"/>
    </row>
    <row r="15" spans="1:9" s="9" customFormat="1" x14ac:dyDescent="0.3">
      <c r="A15" s="37">
        <v>9</v>
      </c>
      <c r="B15" s="70" t="s">
        <v>420</v>
      </c>
      <c r="C15" s="17" t="s">
        <v>42</v>
      </c>
      <c r="D15" s="46">
        <v>2</v>
      </c>
      <c r="E15" s="55"/>
      <c r="F15" s="55">
        <f t="shared" si="0"/>
        <v>0</v>
      </c>
      <c r="G15" s="15"/>
      <c r="H15" s="21"/>
      <c r="I15" s="21"/>
    </row>
    <row r="16" spans="1:9" s="2" customFormat="1" ht="30" customHeight="1" x14ac:dyDescent="0.25">
      <c r="A16" s="138" t="s">
        <v>41</v>
      </c>
      <c r="B16" s="138"/>
      <c r="C16" s="138"/>
      <c r="D16" s="138"/>
      <c r="E16" s="138"/>
      <c r="F16" s="77">
        <f>SUM(F7:F15)</f>
        <v>0</v>
      </c>
      <c r="G16" s="15"/>
      <c r="H16" s="27"/>
    </row>
    <row r="17" spans="1:7" hidden="1"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0" spans="1:7" x14ac:dyDescent="0.3">
      <c r="A20" s="139"/>
      <c r="B20" s="139"/>
      <c r="C20" s="139"/>
      <c r="D20" s="139"/>
      <c r="E20" s="139"/>
      <c r="F20" s="139"/>
      <c r="G20" s="139"/>
    </row>
    <row r="22" spans="1:7" x14ac:dyDescent="0.3">
      <c r="F22" s="8"/>
    </row>
    <row r="23" spans="1:7" x14ac:dyDescent="0.3">
      <c r="F23"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A1:I23"/>
  <sheetViews>
    <sheetView topLeftCell="A5" zoomScaleNormal="100" workbookViewId="0">
      <selection activeCell="E7" sqref="E7:E15"/>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234</v>
      </c>
      <c r="D2" s="135"/>
      <c r="E2" s="135"/>
      <c r="F2" s="135"/>
      <c r="G2" s="135"/>
    </row>
    <row r="3" spans="1:9" ht="14.55" customHeight="1" x14ac:dyDescent="0.3">
      <c r="A3" s="1" t="s">
        <v>55</v>
      </c>
      <c r="B3" s="1"/>
      <c r="C3" s="135"/>
      <c r="D3" s="135"/>
      <c r="E3" s="135"/>
      <c r="F3" s="135"/>
      <c r="G3" s="135"/>
    </row>
    <row r="4" spans="1:9" ht="14.55" customHeight="1" x14ac:dyDescent="0.3">
      <c r="A4" s="1" t="s">
        <v>235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892</v>
      </c>
      <c r="C7" s="17" t="s">
        <v>17</v>
      </c>
      <c r="D7" s="46">
        <v>1</v>
      </c>
      <c r="E7" s="55"/>
      <c r="F7" s="55">
        <f>E7*D7</f>
        <v>0</v>
      </c>
      <c r="G7" s="15"/>
      <c r="H7" s="21"/>
      <c r="I7" s="21"/>
    </row>
    <row r="8" spans="1:9" s="9" customFormat="1" ht="27.6" x14ac:dyDescent="0.3">
      <c r="A8" s="37">
        <v>2</v>
      </c>
      <c r="B8" s="70" t="s">
        <v>991</v>
      </c>
      <c r="C8" s="17" t="s">
        <v>530</v>
      </c>
      <c r="D8" s="46">
        <v>1</v>
      </c>
      <c r="E8" s="55"/>
      <c r="F8" s="55">
        <f t="shared" ref="F8:F15" si="0">E8*D8</f>
        <v>0</v>
      </c>
      <c r="G8" s="15"/>
      <c r="H8" s="21"/>
      <c r="I8" s="21"/>
    </row>
    <row r="9" spans="1:9" s="9" customFormat="1" ht="55.2" x14ac:dyDescent="0.3">
      <c r="A9" s="37">
        <v>3</v>
      </c>
      <c r="B9" s="70" t="s">
        <v>602</v>
      </c>
      <c r="C9" s="17" t="s">
        <v>17</v>
      </c>
      <c r="D9" s="46">
        <v>1</v>
      </c>
      <c r="E9" s="55"/>
      <c r="F9" s="55">
        <f t="shared" si="0"/>
        <v>0</v>
      </c>
      <c r="G9" s="15"/>
      <c r="H9" s="21"/>
      <c r="I9" s="21"/>
    </row>
    <row r="10" spans="1:9" s="9" customFormat="1" x14ac:dyDescent="0.3">
      <c r="A10" s="37">
        <v>4</v>
      </c>
      <c r="B10" s="70" t="s">
        <v>599</v>
      </c>
      <c r="C10" s="17" t="s">
        <v>17</v>
      </c>
      <c r="D10" s="46">
        <v>1</v>
      </c>
      <c r="E10" s="55"/>
      <c r="F10" s="55">
        <f t="shared" si="0"/>
        <v>0</v>
      </c>
      <c r="G10" s="15"/>
      <c r="H10" s="21"/>
      <c r="I10" s="21"/>
    </row>
    <row r="11" spans="1:9" s="9" customFormat="1" ht="41.4" x14ac:dyDescent="0.3">
      <c r="A11" s="37">
        <v>5</v>
      </c>
      <c r="B11" s="70" t="s">
        <v>603</v>
      </c>
      <c r="C11" s="17" t="s">
        <v>17</v>
      </c>
      <c r="D11" s="46">
        <v>1</v>
      </c>
      <c r="E11" s="55"/>
      <c r="F11" s="55">
        <f t="shared" si="0"/>
        <v>0</v>
      </c>
      <c r="G11" s="15"/>
      <c r="H11" s="21"/>
      <c r="I11" s="21"/>
    </row>
    <row r="12" spans="1:9" s="9" customFormat="1" ht="27.6" x14ac:dyDescent="0.3">
      <c r="A12" s="37">
        <v>6</v>
      </c>
      <c r="B12" s="70" t="s">
        <v>874</v>
      </c>
      <c r="C12" s="17" t="s">
        <v>50</v>
      </c>
      <c r="D12" s="46">
        <v>90</v>
      </c>
      <c r="E12" s="55"/>
      <c r="F12" s="55">
        <f t="shared" si="0"/>
        <v>0</v>
      </c>
      <c r="G12" s="15"/>
      <c r="H12" s="21"/>
      <c r="I12" s="21"/>
    </row>
    <row r="13" spans="1:9" s="9" customFormat="1" x14ac:dyDescent="0.3">
      <c r="A13" s="37">
        <v>7</v>
      </c>
      <c r="B13" s="70" t="s">
        <v>597</v>
      </c>
      <c r="C13" s="17" t="s">
        <v>42</v>
      </c>
      <c r="D13" s="46">
        <v>3</v>
      </c>
      <c r="E13" s="55"/>
      <c r="F13" s="55">
        <f t="shared" si="0"/>
        <v>0</v>
      </c>
      <c r="G13" s="15"/>
      <c r="H13" s="21"/>
      <c r="I13" s="21"/>
    </row>
    <row r="14" spans="1:9" s="9" customFormat="1" ht="27.6" x14ac:dyDescent="0.3">
      <c r="A14" s="37">
        <v>8</v>
      </c>
      <c r="B14" s="70" t="s">
        <v>488</v>
      </c>
      <c r="C14" s="17" t="s">
        <v>17</v>
      </c>
      <c r="D14" s="46">
        <v>1</v>
      </c>
      <c r="E14" s="55"/>
      <c r="F14" s="55">
        <f t="shared" si="0"/>
        <v>0</v>
      </c>
      <c r="G14" s="15"/>
      <c r="H14" s="21"/>
      <c r="I14" s="21"/>
    </row>
    <row r="15" spans="1:9" s="9" customFormat="1" x14ac:dyDescent="0.3">
      <c r="A15" s="37">
        <v>9</v>
      </c>
      <c r="B15" s="70" t="s">
        <v>990</v>
      </c>
      <c r="C15" s="17" t="s">
        <v>17</v>
      </c>
      <c r="D15" s="46">
        <v>1</v>
      </c>
      <c r="E15" s="55"/>
      <c r="F15" s="55">
        <f t="shared" si="0"/>
        <v>0</v>
      </c>
      <c r="G15" s="15"/>
      <c r="H15" s="21"/>
      <c r="I15" s="21"/>
    </row>
    <row r="16" spans="1:9" s="2" customFormat="1" ht="30" customHeight="1" x14ac:dyDescent="0.25">
      <c r="A16" s="138" t="s">
        <v>41</v>
      </c>
      <c r="B16" s="138"/>
      <c r="C16" s="138"/>
      <c r="D16" s="138"/>
      <c r="E16" s="138"/>
      <c r="F16" s="77">
        <f>SUM(F7:F15)</f>
        <v>0</v>
      </c>
      <c r="G16" s="15"/>
      <c r="H16" s="27"/>
    </row>
    <row r="17" spans="1:7" hidden="1"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0" spans="1:7" x14ac:dyDescent="0.3">
      <c r="A20" s="139"/>
      <c r="B20" s="139"/>
      <c r="C20" s="139"/>
      <c r="D20" s="139"/>
      <c r="E20" s="139"/>
      <c r="F20" s="139"/>
      <c r="G20" s="139"/>
    </row>
    <row r="22" spans="1:7" x14ac:dyDescent="0.3">
      <c r="F22" s="8"/>
    </row>
    <row r="23" spans="1:7" x14ac:dyDescent="0.3">
      <c r="F23"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A1:L18"/>
  <sheetViews>
    <sheetView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7.44140625" style="19"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2" ht="63" customHeight="1" x14ac:dyDescent="0.3">
      <c r="A1" s="133" t="s">
        <v>0</v>
      </c>
      <c r="B1" s="134"/>
      <c r="C1" s="134"/>
      <c r="D1" s="134"/>
      <c r="E1" s="134"/>
      <c r="F1" s="134"/>
      <c r="G1" s="134"/>
    </row>
    <row r="2" spans="1:12" ht="14.55" customHeight="1" x14ac:dyDescent="0.3">
      <c r="A2" s="1" t="s">
        <v>36</v>
      </c>
      <c r="B2" s="4"/>
      <c r="C2" s="135" t="s">
        <v>419</v>
      </c>
      <c r="D2" s="135"/>
      <c r="E2" s="135"/>
      <c r="F2" s="135"/>
      <c r="G2" s="135"/>
    </row>
    <row r="3" spans="1:12" ht="14.55" customHeight="1" x14ac:dyDescent="0.3">
      <c r="A3" s="1" t="s">
        <v>55</v>
      </c>
      <c r="B3" s="1"/>
      <c r="C3" s="135"/>
      <c r="D3" s="135"/>
      <c r="E3" s="135"/>
      <c r="F3" s="135"/>
      <c r="G3" s="135"/>
    </row>
    <row r="4" spans="1:12" ht="14.55" customHeight="1" x14ac:dyDescent="0.3">
      <c r="A4" s="1" t="s">
        <v>840</v>
      </c>
      <c r="B4" s="1"/>
      <c r="C4" s="135"/>
      <c r="D4" s="135"/>
      <c r="E4" s="135"/>
      <c r="F4" s="135"/>
      <c r="G4" s="135"/>
    </row>
    <row r="5" spans="1:12" ht="18" customHeight="1" x14ac:dyDescent="0.3">
      <c r="A5" s="1"/>
      <c r="B5" s="1"/>
      <c r="C5" s="135"/>
      <c r="D5" s="135"/>
      <c r="E5" s="135"/>
      <c r="F5" s="135"/>
      <c r="G5" s="135"/>
    </row>
    <row r="6" spans="1:12" ht="31.2" customHeight="1" x14ac:dyDescent="0.3">
      <c r="A6" s="40" t="s">
        <v>2</v>
      </c>
      <c r="B6" s="41" t="s">
        <v>14</v>
      </c>
      <c r="C6" s="41" t="s">
        <v>15</v>
      </c>
      <c r="D6" s="41" t="s">
        <v>16</v>
      </c>
      <c r="E6" s="40" t="s">
        <v>365</v>
      </c>
      <c r="F6" s="40" t="s">
        <v>366</v>
      </c>
      <c r="G6" s="41" t="s">
        <v>5</v>
      </c>
      <c r="H6" s="21"/>
      <c r="I6" s="6"/>
      <c r="J6" s="6"/>
      <c r="K6" s="6"/>
    </row>
    <row r="7" spans="1:12" s="2" customFormat="1" ht="27.6" x14ac:dyDescent="0.3">
      <c r="A7" s="37">
        <v>1</v>
      </c>
      <c r="B7" s="10" t="s">
        <v>841</v>
      </c>
      <c r="C7" s="67" t="s">
        <v>17</v>
      </c>
      <c r="D7" s="46">
        <v>1</v>
      </c>
      <c r="E7" s="55"/>
      <c r="F7" s="55">
        <f t="shared" ref="F7:F11" si="0">E7*D7</f>
        <v>0</v>
      </c>
      <c r="G7" s="15"/>
      <c r="H7" s="21"/>
      <c r="I7" s="21"/>
      <c r="J7" s="6"/>
      <c r="K7" s="6"/>
      <c r="L7"/>
    </row>
    <row r="8" spans="1:12" s="2" customFormat="1" x14ac:dyDescent="0.3">
      <c r="A8" s="37">
        <v>2</v>
      </c>
      <c r="B8" s="10" t="s">
        <v>842</v>
      </c>
      <c r="C8" s="67" t="s">
        <v>42</v>
      </c>
      <c r="D8" s="46">
        <v>3</v>
      </c>
      <c r="E8" s="55"/>
      <c r="F8" s="55">
        <f t="shared" si="0"/>
        <v>0</v>
      </c>
      <c r="G8" s="15"/>
      <c r="H8" s="21"/>
      <c r="I8" s="21"/>
      <c r="J8" s="6"/>
      <c r="K8" s="6"/>
      <c r="L8"/>
    </row>
    <row r="9" spans="1:12" s="2" customFormat="1" x14ac:dyDescent="0.3">
      <c r="A9" s="37">
        <v>3</v>
      </c>
      <c r="B9" s="10" t="s">
        <v>843</v>
      </c>
      <c r="C9" s="67" t="s">
        <v>17</v>
      </c>
      <c r="D9" s="46">
        <v>1</v>
      </c>
      <c r="E9" s="55"/>
      <c r="F9" s="55">
        <f t="shared" si="0"/>
        <v>0</v>
      </c>
      <c r="G9" s="15"/>
      <c r="H9" s="21"/>
      <c r="I9" s="21"/>
      <c r="J9" s="6"/>
      <c r="K9" s="6"/>
      <c r="L9"/>
    </row>
    <row r="10" spans="1:12" s="2" customFormat="1" x14ac:dyDescent="0.3">
      <c r="A10" s="37">
        <v>4</v>
      </c>
      <c r="B10" s="10" t="s">
        <v>662</v>
      </c>
      <c r="C10" s="67" t="s">
        <v>17</v>
      </c>
      <c r="D10" s="46">
        <v>1</v>
      </c>
      <c r="E10" s="55"/>
      <c r="F10" s="55">
        <f t="shared" si="0"/>
        <v>0</v>
      </c>
      <c r="G10" s="15"/>
      <c r="H10" s="21"/>
      <c r="I10" s="21"/>
      <c r="J10" s="6"/>
      <c r="K10" s="6"/>
      <c r="L10"/>
    </row>
    <row r="11" spans="1:12" s="2" customFormat="1" x14ac:dyDescent="0.3">
      <c r="A11" s="37">
        <v>5</v>
      </c>
      <c r="B11" s="10" t="s">
        <v>663</v>
      </c>
      <c r="C11" s="67" t="s">
        <v>42</v>
      </c>
      <c r="D11" s="46">
        <v>1</v>
      </c>
      <c r="E11" s="55"/>
      <c r="F11" s="55">
        <f t="shared" si="0"/>
        <v>0</v>
      </c>
      <c r="G11" s="11"/>
      <c r="H11" s="21"/>
      <c r="I11" s="21"/>
      <c r="J11" s="6"/>
      <c r="K11" s="6"/>
      <c r="L11"/>
    </row>
    <row r="12" spans="1:12" s="2" customFormat="1" ht="30" customHeight="1" x14ac:dyDescent="0.3">
      <c r="A12" s="141" t="s">
        <v>777</v>
      </c>
      <c r="B12" s="141"/>
      <c r="C12" s="141"/>
      <c r="D12" s="141"/>
      <c r="E12" s="141"/>
      <c r="F12" s="77">
        <f>SUM(F7:F11)</f>
        <v>0</v>
      </c>
      <c r="G12" s="15"/>
      <c r="H12" s="22"/>
      <c r="I12" s="6"/>
      <c r="J12" s="6"/>
      <c r="K12" s="6"/>
      <c r="L12" s="6"/>
    </row>
    <row r="13" spans="1:12" ht="17.55" customHeight="1" x14ac:dyDescent="0.3">
      <c r="A13" s="139"/>
      <c r="B13" s="139"/>
      <c r="C13" s="139"/>
      <c r="D13" s="139"/>
      <c r="E13" s="139"/>
      <c r="F13" s="139"/>
      <c r="G13" s="139"/>
      <c r="H13" s="21"/>
      <c r="I13" s="6"/>
      <c r="J13" s="6"/>
      <c r="K13" s="6"/>
      <c r="L13" s="6"/>
    </row>
    <row r="14" spans="1:12" x14ac:dyDescent="0.3">
      <c r="A14" s="139"/>
      <c r="B14" s="139"/>
      <c r="C14" s="139"/>
      <c r="D14" s="139"/>
      <c r="E14" s="139"/>
      <c r="F14" s="139"/>
      <c r="G14" s="139"/>
      <c r="H14" s="21"/>
      <c r="I14" s="6"/>
      <c r="J14" s="6"/>
      <c r="K14" s="6"/>
    </row>
    <row r="15" spans="1:12" x14ac:dyDescent="0.3">
      <c r="A15" s="139"/>
      <c r="B15" s="139"/>
      <c r="C15" s="139"/>
      <c r="D15" s="139"/>
      <c r="E15" s="139"/>
      <c r="F15" s="139"/>
      <c r="G15" s="139"/>
      <c r="I15" s="6"/>
      <c r="J15" s="6"/>
      <c r="K15" s="6"/>
    </row>
    <row r="16" spans="1:12" x14ac:dyDescent="0.3">
      <c r="A16" s="139"/>
      <c r="B16" s="139"/>
      <c r="C16" s="139"/>
      <c r="D16" s="139"/>
      <c r="E16" s="139"/>
      <c r="F16" s="139"/>
      <c r="G16" s="139"/>
      <c r="I16" s="6"/>
      <c r="J16" s="6"/>
      <c r="K16" s="6"/>
    </row>
    <row r="18" spans="6:6" x14ac:dyDescent="0.3">
      <c r="F18" s="5"/>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A1:K24"/>
  <sheetViews>
    <sheetView zoomScale="80" zoomScaleNormal="80" workbookViewId="0">
      <selection activeCell="E7" sqref="E7:E1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77</v>
      </c>
      <c r="D2" s="135"/>
      <c r="E2" s="135"/>
      <c r="F2" s="135"/>
      <c r="G2" s="135"/>
    </row>
    <row r="3" spans="1:11" ht="14.55" customHeight="1" x14ac:dyDescent="0.3">
      <c r="A3" s="1" t="s">
        <v>55</v>
      </c>
      <c r="B3" s="1"/>
      <c r="C3" s="135"/>
      <c r="D3" s="135"/>
      <c r="E3" s="135"/>
      <c r="F3" s="135"/>
      <c r="G3" s="135"/>
    </row>
    <row r="4" spans="1:11" ht="14.55" customHeight="1" x14ac:dyDescent="0.3">
      <c r="A4" s="1" t="s">
        <v>790</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x14ac:dyDescent="0.3">
      <c r="A7" s="37">
        <v>1</v>
      </c>
      <c r="B7" s="10" t="s">
        <v>484</v>
      </c>
      <c r="C7" s="11" t="s">
        <v>17</v>
      </c>
      <c r="D7" s="36">
        <v>1</v>
      </c>
      <c r="E7" s="36"/>
      <c r="F7" s="36">
        <f t="shared" ref="F7:F17" si="0">E7*D7</f>
        <v>0</v>
      </c>
      <c r="G7" s="15"/>
      <c r="H7" s="21"/>
      <c r="I7" s="21"/>
      <c r="J7" s="6"/>
      <c r="K7"/>
    </row>
    <row r="8" spans="1:11" s="2" customFormat="1" ht="27.6" x14ac:dyDescent="0.3">
      <c r="A8" s="37">
        <v>2</v>
      </c>
      <c r="B8" s="10" t="s">
        <v>487</v>
      </c>
      <c r="C8" s="11" t="s">
        <v>42</v>
      </c>
      <c r="D8" s="36">
        <v>11</v>
      </c>
      <c r="E8" s="36"/>
      <c r="F8" s="36">
        <f t="shared" si="0"/>
        <v>0</v>
      </c>
      <c r="G8" s="15"/>
      <c r="H8" s="21"/>
      <c r="I8" s="21"/>
      <c r="J8" s="6"/>
      <c r="K8"/>
    </row>
    <row r="9" spans="1:11" s="2" customFormat="1" ht="27.6" x14ac:dyDescent="0.3">
      <c r="A9" s="37">
        <v>3</v>
      </c>
      <c r="B9" s="10" t="s">
        <v>486</v>
      </c>
      <c r="C9" s="11" t="s">
        <v>17</v>
      </c>
      <c r="D9" s="36">
        <v>1</v>
      </c>
      <c r="E9" s="36"/>
      <c r="F9" s="36">
        <f t="shared" si="0"/>
        <v>0</v>
      </c>
      <c r="G9" s="15"/>
      <c r="H9" s="21"/>
      <c r="I9" s="21"/>
      <c r="J9" s="6"/>
      <c r="K9"/>
    </row>
    <row r="10" spans="1:11" s="2" customFormat="1" ht="27.6" x14ac:dyDescent="0.3">
      <c r="A10" s="37">
        <v>4</v>
      </c>
      <c r="B10" s="10" t="s">
        <v>493</v>
      </c>
      <c r="C10" s="11" t="s">
        <v>17</v>
      </c>
      <c r="D10" s="36">
        <f>8.5*1.8</f>
        <v>15.3</v>
      </c>
      <c r="E10" s="36"/>
      <c r="F10" s="36">
        <f t="shared" si="0"/>
        <v>0</v>
      </c>
      <c r="G10" s="11"/>
      <c r="H10" s="21"/>
      <c r="I10" s="21"/>
      <c r="J10" s="6"/>
      <c r="K10"/>
    </row>
    <row r="11" spans="1:11" s="2" customFormat="1" x14ac:dyDescent="0.3">
      <c r="A11" s="37">
        <v>5</v>
      </c>
      <c r="B11" s="10" t="s">
        <v>490</v>
      </c>
      <c r="C11" s="11" t="s">
        <v>485</v>
      </c>
      <c r="D11" s="36">
        <f>7*0.7</f>
        <v>4.8999999999999995</v>
      </c>
      <c r="E11" s="36"/>
      <c r="F11" s="36">
        <f t="shared" si="0"/>
        <v>0</v>
      </c>
      <c r="G11" s="11"/>
      <c r="H11" s="21"/>
      <c r="I11" s="21"/>
      <c r="J11" s="6"/>
      <c r="K11"/>
    </row>
    <row r="12" spans="1:11" s="2" customFormat="1" x14ac:dyDescent="0.3">
      <c r="A12" s="37">
        <v>6</v>
      </c>
      <c r="B12" s="10" t="s">
        <v>491</v>
      </c>
      <c r="C12" s="11" t="s">
        <v>18</v>
      </c>
      <c r="D12" s="36">
        <v>3</v>
      </c>
      <c r="E12" s="36"/>
      <c r="F12" s="36">
        <f t="shared" si="0"/>
        <v>0</v>
      </c>
      <c r="G12" s="11"/>
      <c r="H12" s="21"/>
      <c r="I12" s="21"/>
      <c r="J12" s="6"/>
      <c r="K12"/>
    </row>
    <row r="13" spans="1:11" s="2" customFormat="1" ht="27.6" x14ac:dyDescent="0.3">
      <c r="A13" s="37">
        <v>7</v>
      </c>
      <c r="B13" s="10" t="s">
        <v>492</v>
      </c>
      <c r="C13" s="11" t="s">
        <v>481</v>
      </c>
      <c r="D13" s="36">
        <v>3</v>
      </c>
      <c r="E13" s="36"/>
      <c r="F13" s="36">
        <f t="shared" si="0"/>
        <v>0</v>
      </c>
      <c r="G13" s="11"/>
      <c r="H13" s="21"/>
      <c r="I13" s="21"/>
      <c r="J13" s="6"/>
      <c r="K13"/>
    </row>
    <row r="14" spans="1:11" s="2" customFormat="1" ht="27.6" x14ac:dyDescent="0.3">
      <c r="A14" s="37">
        <v>8</v>
      </c>
      <c r="B14" s="10" t="s">
        <v>78</v>
      </c>
      <c r="C14" s="11" t="s">
        <v>17</v>
      </c>
      <c r="D14" s="36">
        <v>1</v>
      </c>
      <c r="E14" s="36"/>
      <c r="F14" s="36">
        <f t="shared" si="0"/>
        <v>0</v>
      </c>
      <c r="G14" s="11"/>
      <c r="H14" s="21"/>
      <c r="I14" s="21"/>
      <c r="J14" s="6"/>
      <c r="K14"/>
    </row>
    <row r="15" spans="1:11" s="2" customFormat="1" ht="27.6" x14ac:dyDescent="0.3">
      <c r="A15" s="37">
        <v>9</v>
      </c>
      <c r="B15" s="10" t="s">
        <v>488</v>
      </c>
      <c r="C15" s="11" t="s">
        <v>17</v>
      </c>
      <c r="D15" s="36">
        <v>1</v>
      </c>
      <c r="E15" s="36"/>
      <c r="F15" s="36">
        <f t="shared" si="0"/>
        <v>0</v>
      </c>
      <c r="G15" s="11"/>
      <c r="H15" s="21"/>
      <c r="I15" s="21"/>
      <c r="J15" s="6"/>
      <c r="K15"/>
    </row>
    <row r="16" spans="1:11" s="2" customFormat="1" x14ac:dyDescent="0.3">
      <c r="A16" s="37">
        <v>10</v>
      </c>
      <c r="B16" s="10" t="s">
        <v>489</v>
      </c>
      <c r="C16" s="11" t="s">
        <v>481</v>
      </c>
      <c r="D16" s="36">
        <v>1</v>
      </c>
      <c r="E16" s="36"/>
      <c r="F16" s="36">
        <f t="shared" si="0"/>
        <v>0</v>
      </c>
      <c r="G16" s="11"/>
      <c r="H16" s="21"/>
      <c r="I16" s="21"/>
      <c r="J16" s="6"/>
      <c r="K16"/>
    </row>
    <row r="17" spans="1:11" s="2" customFormat="1" ht="41.4" x14ac:dyDescent="0.3">
      <c r="A17" s="37">
        <v>11</v>
      </c>
      <c r="B17" s="10" t="s">
        <v>418</v>
      </c>
      <c r="C17" s="11" t="s">
        <v>17</v>
      </c>
      <c r="D17" s="36">
        <v>1</v>
      </c>
      <c r="E17" s="36"/>
      <c r="F17" s="36">
        <f t="shared" si="0"/>
        <v>0</v>
      </c>
      <c r="G17" s="66"/>
      <c r="H17" s="21"/>
      <c r="I17" s="21"/>
      <c r="J17" s="6"/>
      <c r="K17"/>
    </row>
    <row r="18" spans="1:11" s="2" customFormat="1" ht="30" customHeight="1" x14ac:dyDescent="0.3">
      <c r="A18" s="140" t="s">
        <v>41</v>
      </c>
      <c r="B18" s="140"/>
      <c r="C18" s="140"/>
      <c r="D18" s="140"/>
      <c r="E18" s="140"/>
      <c r="F18" s="56">
        <f>SUM(F7:F17)</f>
        <v>0</v>
      </c>
      <c r="G18" s="44"/>
      <c r="H18" s="22"/>
      <c r="I18" s="6"/>
      <c r="J18" s="6"/>
      <c r="K18" s="6"/>
    </row>
    <row r="19" spans="1:11" ht="17.55" customHeight="1" x14ac:dyDescent="0.3">
      <c r="A19" s="139"/>
      <c r="B19" s="139"/>
      <c r="C19" s="139"/>
      <c r="D19" s="139"/>
      <c r="E19" s="139"/>
      <c r="F19" s="139"/>
      <c r="G19" s="139"/>
      <c r="H19" s="21"/>
      <c r="I19" s="6"/>
      <c r="J19" s="6"/>
      <c r="K19" s="6"/>
    </row>
    <row r="20" spans="1:11" x14ac:dyDescent="0.3">
      <c r="A20" s="139"/>
      <c r="B20" s="139"/>
      <c r="C20" s="139"/>
      <c r="D20" s="139"/>
      <c r="E20" s="139"/>
      <c r="F20" s="139"/>
      <c r="G20" s="139"/>
      <c r="H20" s="21"/>
      <c r="I20" s="6"/>
      <c r="J20" s="6"/>
    </row>
    <row r="21" spans="1:11" x14ac:dyDescent="0.3">
      <c r="A21" s="139"/>
      <c r="B21" s="139"/>
      <c r="C21" s="139"/>
      <c r="D21" s="139"/>
      <c r="E21" s="139"/>
      <c r="F21" s="139"/>
      <c r="G21" s="139"/>
      <c r="H21" s="21"/>
      <c r="I21" s="6"/>
      <c r="J21" s="6"/>
    </row>
    <row r="22" spans="1:11" x14ac:dyDescent="0.3">
      <c r="A22" s="139"/>
      <c r="B22" s="139"/>
      <c r="C22" s="139"/>
      <c r="D22" s="139"/>
      <c r="E22" s="139"/>
      <c r="F22" s="139"/>
      <c r="G22" s="139"/>
      <c r="H22" s="21"/>
      <c r="I22" s="6"/>
      <c r="J22" s="6"/>
    </row>
    <row r="24" spans="1:11" x14ac:dyDescent="0.3">
      <c r="F24" s="5"/>
    </row>
  </sheetData>
  <mergeCells count="4">
    <mergeCell ref="A1:G1"/>
    <mergeCell ref="C2:G5"/>
    <mergeCell ref="A18:E18"/>
    <mergeCell ref="A19:G22"/>
  </mergeCells>
  <pageMargins left="0.7" right="0.7" top="0.75" bottom="0.75" header="0.3" footer="0.3"/>
  <pageSetup scale="85"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79998168889431442"/>
  </sheetPr>
  <dimension ref="A1:K22"/>
  <sheetViews>
    <sheetView topLeftCell="A5" zoomScaleNormal="110" workbookViewId="0">
      <selection activeCell="E7" sqref="E7:E15"/>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2.4414062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417</v>
      </c>
      <c r="D2" s="135"/>
      <c r="E2" s="135"/>
      <c r="F2" s="135"/>
      <c r="G2" s="135"/>
    </row>
    <row r="3" spans="1:11" ht="14.55" customHeight="1" x14ac:dyDescent="0.3">
      <c r="A3" s="1" t="s">
        <v>414</v>
      </c>
      <c r="B3" s="1"/>
      <c r="C3" s="135"/>
      <c r="D3" s="135"/>
      <c r="E3" s="135"/>
      <c r="F3" s="135"/>
      <c r="G3" s="135"/>
    </row>
    <row r="4" spans="1:11" ht="14.55" customHeight="1" x14ac:dyDescent="0.3">
      <c r="A4" s="1" t="s">
        <v>416</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73">
        <v>1</v>
      </c>
      <c r="B7" s="32" t="s">
        <v>656</v>
      </c>
      <c r="C7" s="75" t="s">
        <v>17</v>
      </c>
      <c r="D7" s="76">
        <v>1</v>
      </c>
      <c r="E7" s="76"/>
      <c r="F7" s="76">
        <f t="shared" ref="F7:F11" si="0">E7*D7</f>
        <v>0</v>
      </c>
      <c r="G7" s="39"/>
      <c r="H7" s="21"/>
      <c r="I7" s="21"/>
      <c r="J7" s="6"/>
      <c r="K7"/>
    </row>
    <row r="8" spans="1:11" s="2" customFormat="1" ht="55.2" x14ac:dyDescent="0.3">
      <c r="A8" s="73">
        <v>2</v>
      </c>
      <c r="B8" s="32" t="s">
        <v>652</v>
      </c>
      <c r="C8" s="75" t="s">
        <v>17</v>
      </c>
      <c r="D8" s="76">
        <v>1</v>
      </c>
      <c r="E8" s="76"/>
      <c r="F8" s="76">
        <f t="shared" si="0"/>
        <v>0</v>
      </c>
      <c r="G8" s="39"/>
      <c r="H8" s="21"/>
      <c r="I8" s="21"/>
      <c r="J8" s="6"/>
      <c r="K8"/>
    </row>
    <row r="9" spans="1:11" s="2" customFormat="1" ht="41.4" x14ac:dyDescent="0.3">
      <c r="A9" s="73">
        <v>3</v>
      </c>
      <c r="B9" s="32" t="s">
        <v>653</v>
      </c>
      <c r="C9" s="75" t="s">
        <v>42</v>
      </c>
      <c r="D9" s="76">
        <v>22</v>
      </c>
      <c r="E9" s="76"/>
      <c r="F9" s="76">
        <f t="shared" si="0"/>
        <v>0</v>
      </c>
      <c r="G9" s="39"/>
      <c r="H9" s="21"/>
      <c r="I9" s="21"/>
      <c r="J9" s="6"/>
      <c r="K9"/>
    </row>
    <row r="10" spans="1:11" s="2" customFormat="1" ht="41.4" x14ac:dyDescent="0.3">
      <c r="A10" s="73">
        <v>4</v>
      </c>
      <c r="B10" s="32" t="s">
        <v>313</v>
      </c>
      <c r="C10" s="75" t="s">
        <v>17</v>
      </c>
      <c r="D10" s="76">
        <v>1</v>
      </c>
      <c r="E10" s="76"/>
      <c r="F10" s="76">
        <f t="shared" si="0"/>
        <v>0</v>
      </c>
      <c r="G10" s="39"/>
      <c r="H10" s="21"/>
      <c r="I10" s="21"/>
      <c r="J10" s="6"/>
      <c r="K10"/>
    </row>
    <row r="11" spans="1:11" s="2" customFormat="1" ht="27.6" x14ac:dyDescent="0.3">
      <c r="A11" s="73">
        <v>5</v>
      </c>
      <c r="B11" s="32" t="s">
        <v>788</v>
      </c>
      <c r="C11" s="75" t="s">
        <v>50</v>
      </c>
      <c r="D11" s="76">
        <v>60</v>
      </c>
      <c r="E11" s="76"/>
      <c r="F11" s="76">
        <f t="shared" si="0"/>
        <v>0</v>
      </c>
      <c r="G11" s="75"/>
      <c r="H11" s="21"/>
      <c r="I11" s="21"/>
      <c r="J11" s="6"/>
      <c r="K11"/>
    </row>
    <row r="12" spans="1:11" s="2" customFormat="1" ht="27.6" x14ac:dyDescent="0.3">
      <c r="A12" s="73">
        <v>6</v>
      </c>
      <c r="B12" s="32" t="s">
        <v>497</v>
      </c>
      <c r="C12" s="75" t="s">
        <v>17</v>
      </c>
      <c r="D12" s="76">
        <v>1</v>
      </c>
      <c r="E12" s="76"/>
      <c r="F12" s="76">
        <f>E12*D12</f>
        <v>0</v>
      </c>
      <c r="G12" s="75"/>
      <c r="H12" s="21"/>
      <c r="I12" s="21"/>
      <c r="J12" s="6"/>
      <c r="K12"/>
    </row>
    <row r="13" spans="1:11" s="2" customFormat="1" ht="41.4" x14ac:dyDescent="0.3">
      <c r="A13" s="73">
        <v>7</v>
      </c>
      <c r="B13" s="32" t="s">
        <v>654</v>
      </c>
      <c r="C13" s="75" t="s">
        <v>17</v>
      </c>
      <c r="D13" s="76">
        <v>1</v>
      </c>
      <c r="E13" s="76"/>
      <c r="F13" s="76">
        <f>E13*D13</f>
        <v>0</v>
      </c>
      <c r="G13" s="75"/>
      <c r="H13" s="21"/>
      <c r="I13" s="21"/>
      <c r="J13" s="6"/>
      <c r="K13"/>
    </row>
    <row r="14" spans="1:11" s="2" customFormat="1" x14ac:dyDescent="0.3">
      <c r="A14" s="73">
        <v>8</v>
      </c>
      <c r="B14" s="32" t="s">
        <v>655</v>
      </c>
      <c r="C14" s="75" t="s">
        <v>481</v>
      </c>
      <c r="D14" s="76">
        <v>4</v>
      </c>
      <c r="E14" s="76"/>
      <c r="F14" s="76">
        <f>E14*D14</f>
        <v>0</v>
      </c>
      <c r="G14" s="75"/>
      <c r="H14" s="21"/>
      <c r="I14" s="21"/>
      <c r="J14" s="6"/>
      <c r="K14"/>
    </row>
    <row r="15" spans="1:11" s="2" customFormat="1" x14ac:dyDescent="0.3">
      <c r="A15" s="73">
        <v>9</v>
      </c>
      <c r="B15" s="32" t="s">
        <v>657</v>
      </c>
      <c r="C15" s="75" t="s">
        <v>42</v>
      </c>
      <c r="D15" s="76">
        <v>1</v>
      </c>
      <c r="E15" s="76"/>
      <c r="F15" s="76">
        <f>E15*D15</f>
        <v>0</v>
      </c>
      <c r="G15" s="75"/>
      <c r="H15" s="21"/>
      <c r="I15" s="21"/>
      <c r="J15" s="6"/>
      <c r="K15"/>
    </row>
    <row r="16" spans="1:11" s="2" customFormat="1" ht="30" customHeight="1" thickBot="1" x14ac:dyDescent="0.35">
      <c r="A16" s="143" t="s">
        <v>41</v>
      </c>
      <c r="B16" s="144"/>
      <c r="C16" s="144"/>
      <c r="D16" s="144"/>
      <c r="E16" s="144"/>
      <c r="F16" s="82">
        <f>SUM(F7:F15)</f>
        <v>0</v>
      </c>
      <c r="G16" s="83"/>
      <c r="H16" s="22"/>
      <c r="I16" s="6"/>
      <c r="J16" s="6"/>
      <c r="K16" s="6"/>
    </row>
    <row r="17" spans="1:11" ht="17.55" customHeight="1" x14ac:dyDescent="0.3">
      <c r="A17" s="139"/>
      <c r="B17" s="139"/>
      <c r="C17" s="139"/>
      <c r="D17" s="139"/>
      <c r="E17" s="139"/>
      <c r="F17" s="139"/>
      <c r="G17" s="139"/>
      <c r="H17" s="21"/>
      <c r="I17" s="6"/>
      <c r="J17" s="6"/>
      <c r="K17" s="6"/>
    </row>
    <row r="18" spans="1:11" x14ac:dyDescent="0.3">
      <c r="A18" s="139"/>
      <c r="B18" s="139"/>
      <c r="C18" s="139"/>
      <c r="D18" s="139"/>
      <c r="E18" s="139"/>
      <c r="F18" s="139"/>
      <c r="G18" s="139"/>
      <c r="H18" s="21"/>
      <c r="I18" s="6"/>
      <c r="J18" s="6"/>
    </row>
    <row r="19" spans="1:11" x14ac:dyDescent="0.3">
      <c r="A19" s="139"/>
      <c r="B19" s="139"/>
      <c r="C19" s="139"/>
      <c r="D19" s="139"/>
      <c r="E19" s="139"/>
      <c r="F19" s="139"/>
      <c r="G19" s="139"/>
      <c r="H19" s="21"/>
      <c r="I19" s="6"/>
      <c r="J19" s="6"/>
    </row>
    <row r="20" spans="1:11" x14ac:dyDescent="0.3">
      <c r="A20" s="139"/>
      <c r="B20" s="139"/>
      <c r="C20" s="139"/>
      <c r="D20" s="139"/>
      <c r="E20" s="139"/>
      <c r="F20" s="139"/>
      <c r="G20" s="139"/>
      <c r="H20" s="21"/>
      <c r="I20" s="6"/>
      <c r="J20" s="6"/>
    </row>
    <row r="22" spans="1:11" x14ac:dyDescent="0.3">
      <c r="F22" s="12"/>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A1:I19"/>
  <sheetViews>
    <sheetView topLeftCell="A2" zoomScale="90" zoomScaleNormal="90" workbookViewId="0">
      <selection activeCell="E7" sqref="E7:E14"/>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2.109375" style="19" customWidth="1"/>
    <col min="9" max="9" width="8.88671875" style="19"/>
    <col min="253" max="253" width="5" customWidth="1"/>
    <col min="254" max="254" width="43.6640625" customWidth="1"/>
    <col min="255" max="255" width="38.88671875" customWidth="1"/>
    <col min="256" max="256" width="9.21875" customWidth="1"/>
    <col min="257" max="257" width="8" customWidth="1"/>
    <col min="258" max="258" width="13.5546875" customWidth="1"/>
    <col min="259" max="259" width="20.5546875" customWidth="1"/>
    <col min="260" max="260" width="14.109375" customWidth="1"/>
    <col min="509" max="509" width="5" customWidth="1"/>
    <col min="510" max="510" width="43.6640625" customWidth="1"/>
    <col min="511" max="511" width="38.88671875" customWidth="1"/>
    <col min="512" max="512" width="9.21875" customWidth="1"/>
    <col min="513" max="513" width="8" customWidth="1"/>
    <col min="514" max="514" width="13.5546875" customWidth="1"/>
    <col min="515" max="515" width="20.5546875" customWidth="1"/>
    <col min="516" max="516" width="14.109375" customWidth="1"/>
    <col min="765" max="765" width="5" customWidth="1"/>
    <col min="766" max="766" width="43.6640625" customWidth="1"/>
    <col min="767" max="767" width="38.88671875" customWidth="1"/>
    <col min="768" max="768" width="9.21875" customWidth="1"/>
    <col min="769" max="769" width="8" customWidth="1"/>
    <col min="770" max="770" width="13.5546875" customWidth="1"/>
    <col min="771" max="771" width="20.5546875" customWidth="1"/>
    <col min="772" max="772" width="14.109375" customWidth="1"/>
    <col min="1021" max="1021" width="5" customWidth="1"/>
    <col min="1022" max="1022" width="43.6640625" customWidth="1"/>
    <col min="1023" max="1023" width="38.88671875" customWidth="1"/>
    <col min="1024" max="1024" width="9.21875" customWidth="1"/>
    <col min="1025" max="1025" width="8" customWidth="1"/>
    <col min="1026" max="1026" width="13.5546875" customWidth="1"/>
    <col min="1027" max="1027" width="20.5546875" customWidth="1"/>
    <col min="1028" max="1028" width="14.109375" customWidth="1"/>
    <col min="1277" max="1277" width="5" customWidth="1"/>
    <col min="1278" max="1278" width="43.6640625" customWidth="1"/>
    <col min="1279" max="1279" width="38.88671875" customWidth="1"/>
    <col min="1280" max="1280" width="9.21875" customWidth="1"/>
    <col min="1281" max="1281" width="8" customWidth="1"/>
    <col min="1282" max="1282" width="13.5546875" customWidth="1"/>
    <col min="1283" max="1283" width="20.5546875" customWidth="1"/>
    <col min="1284" max="1284" width="14.109375" customWidth="1"/>
    <col min="1533" max="1533" width="5" customWidth="1"/>
    <col min="1534" max="1534" width="43.6640625" customWidth="1"/>
    <col min="1535" max="1535" width="38.88671875" customWidth="1"/>
    <col min="1536" max="1536" width="9.21875" customWidth="1"/>
    <col min="1537" max="1537" width="8" customWidth="1"/>
    <col min="1538" max="1538" width="13.5546875" customWidth="1"/>
    <col min="1539" max="1539" width="20.5546875" customWidth="1"/>
    <col min="1540" max="1540" width="14.109375" customWidth="1"/>
    <col min="1789" max="1789" width="5" customWidth="1"/>
    <col min="1790" max="1790" width="43.6640625" customWidth="1"/>
    <col min="1791" max="1791" width="38.88671875" customWidth="1"/>
    <col min="1792" max="1792" width="9.21875" customWidth="1"/>
    <col min="1793" max="1793" width="8" customWidth="1"/>
    <col min="1794" max="1794" width="13.5546875" customWidth="1"/>
    <col min="1795" max="1795" width="20.5546875" customWidth="1"/>
    <col min="1796" max="1796" width="14.109375" customWidth="1"/>
    <col min="2045" max="2045" width="5" customWidth="1"/>
    <col min="2046" max="2046" width="43.6640625" customWidth="1"/>
    <col min="2047" max="2047" width="38.88671875" customWidth="1"/>
    <col min="2048" max="2048" width="9.21875" customWidth="1"/>
    <col min="2049" max="2049" width="8" customWidth="1"/>
    <col min="2050" max="2050" width="13.5546875" customWidth="1"/>
    <col min="2051" max="2051" width="20.5546875" customWidth="1"/>
    <col min="2052" max="2052" width="14.109375" customWidth="1"/>
    <col min="2301" max="2301" width="5" customWidth="1"/>
    <col min="2302" max="2302" width="43.6640625" customWidth="1"/>
    <col min="2303" max="2303" width="38.88671875" customWidth="1"/>
    <col min="2304" max="2304" width="9.21875" customWidth="1"/>
    <col min="2305" max="2305" width="8" customWidth="1"/>
    <col min="2306" max="2306" width="13.5546875" customWidth="1"/>
    <col min="2307" max="2307" width="20.5546875" customWidth="1"/>
    <col min="2308" max="2308" width="14.109375" customWidth="1"/>
    <col min="2557" max="2557" width="5" customWidth="1"/>
    <col min="2558" max="2558" width="43.6640625" customWidth="1"/>
    <col min="2559" max="2559" width="38.88671875" customWidth="1"/>
    <col min="2560" max="2560" width="9.21875" customWidth="1"/>
    <col min="2561" max="2561" width="8" customWidth="1"/>
    <col min="2562" max="2562" width="13.5546875" customWidth="1"/>
    <col min="2563" max="2563" width="20.5546875" customWidth="1"/>
    <col min="2564" max="2564" width="14.109375" customWidth="1"/>
    <col min="2813" max="2813" width="5" customWidth="1"/>
    <col min="2814" max="2814" width="43.6640625" customWidth="1"/>
    <col min="2815" max="2815" width="38.88671875" customWidth="1"/>
    <col min="2816" max="2816" width="9.21875" customWidth="1"/>
    <col min="2817" max="2817" width="8" customWidth="1"/>
    <col min="2818" max="2818" width="13.5546875" customWidth="1"/>
    <col min="2819" max="2819" width="20.5546875" customWidth="1"/>
    <col min="2820" max="2820" width="14.109375" customWidth="1"/>
    <col min="3069" max="3069" width="5" customWidth="1"/>
    <col min="3070" max="3070" width="43.6640625" customWidth="1"/>
    <col min="3071" max="3071" width="38.88671875" customWidth="1"/>
    <col min="3072" max="3072" width="9.21875" customWidth="1"/>
    <col min="3073" max="3073" width="8" customWidth="1"/>
    <col min="3074" max="3074" width="13.5546875" customWidth="1"/>
    <col min="3075" max="3075" width="20.5546875" customWidth="1"/>
    <col min="3076" max="3076" width="14.109375" customWidth="1"/>
    <col min="3325" max="3325" width="5" customWidth="1"/>
    <col min="3326" max="3326" width="43.6640625" customWidth="1"/>
    <col min="3327" max="3327" width="38.88671875" customWidth="1"/>
    <col min="3328" max="3328" width="9.21875" customWidth="1"/>
    <col min="3329" max="3329" width="8" customWidth="1"/>
    <col min="3330" max="3330" width="13.5546875" customWidth="1"/>
    <col min="3331" max="3331" width="20.5546875" customWidth="1"/>
    <col min="3332" max="3332" width="14.109375" customWidth="1"/>
    <col min="3581" max="3581" width="5" customWidth="1"/>
    <col min="3582" max="3582" width="43.6640625" customWidth="1"/>
    <col min="3583" max="3583" width="38.88671875" customWidth="1"/>
    <col min="3584" max="3584" width="9.21875" customWidth="1"/>
    <col min="3585" max="3585" width="8" customWidth="1"/>
    <col min="3586" max="3586" width="13.5546875" customWidth="1"/>
    <col min="3587" max="3587" width="20.5546875" customWidth="1"/>
    <col min="3588" max="3588" width="14.109375" customWidth="1"/>
    <col min="3837" max="3837" width="5" customWidth="1"/>
    <col min="3838" max="3838" width="43.6640625" customWidth="1"/>
    <col min="3839" max="3839" width="38.88671875" customWidth="1"/>
    <col min="3840" max="3840" width="9.21875" customWidth="1"/>
    <col min="3841" max="3841" width="8" customWidth="1"/>
    <col min="3842" max="3842" width="13.5546875" customWidth="1"/>
    <col min="3843" max="3843" width="20.5546875" customWidth="1"/>
    <col min="3844" max="3844" width="14.109375" customWidth="1"/>
    <col min="4093" max="4093" width="5" customWidth="1"/>
    <col min="4094" max="4094" width="43.6640625" customWidth="1"/>
    <col min="4095" max="4095" width="38.88671875" customWidth="1"/>
    <col min="4096" max="4096" width="9.21875" customWidth="1"/>
    <col min="4097" max="4097" width="8" customWidth="1"/>
    <col min="4098" max="4098" width="13.5546875" customWidth="1"/>
    <col min="4099" max="4099" width="20.5546875" customWidth="1"/>
    <col min="4100" max="4100" width="14.109375" customWidth="1"/>
    <col min="4349" max="4349" width="5" customWidth="1"/>
    <col min="4350" max="4350" width="43.6640625" customWidth="1"/>
    <col min="4351" max="4351" width="38.88671875" customWidth="1"/>
    <col min="4352" max="4352" width="9.21875" customWidth="1"/>
    <col min="4353" max="4353" width="8" customWidth="1"/>
    <col min="4354" max="4354" width="13.5546875" customWidth="1"/>
    <col min="4355" max="4355" width="20.5546875" customWidth="1"/>
    <col min="4356" max="4356" width="14.109375" customWidth="1"/>
    <col min="4605" max="4605" width="5" customWidth="1"/>
    <col min="4606" max="4606" width="43.6640625" customWidth="1"/>
    <col min="4607" max="4607" width="38.88671875" customWidth="1"/>
    <col min="4608" max="4608" width="9.21875" customWidth="1"/>
    <col min="4609" max="4609" width="8" customWidth="1"/>
    <col min="4610" max="4610" width="13.5546875" customWidth="1"/>
    <col min="4611" max="4611" width="20.5546875" customWidth="1"/>
    <col min="4612" max="4612" width="14.109375" customWidth="1"/>
    <col min="4861" max="4861" width="5" customWidth="1"/>
    <col min="4862" max="4862" width="43.6640625" customWidth="1"/>
    <col min="4863" max="4863" width="38.88671875" customWidth="1"/>
    <col min="4864" max="4864" width="9.21875" customWidth="1"/>
    <col min="4865" max="4865" width="8" customWidth="1"/>
    <col min="4866" max="4866" width="13.5546875" customWidth="1"/>
    <col min="4867" max="4867" width="20.5546875" customWidth="1"/>
    <col min="4868" max="4868" width="14.109375" customWidth="1"/>
    <col min="5117" max="5117" width="5" customWidth="1"/>
    <col min="5118" max="5118" width="43.6640625" customWidth="1"/>
    <col min="5119" max="5119" width="38.88671875" customWidth="1"/>
    <col min="5120" max="5120" width="9.21875" customWidth="1"/>
    <col min="5121" max="5121" width="8" customWidth="1"/>
    <col min="5122" max="5122" width="13.5546875" customWidth="1"/>
    <col min="5123" max="5123" width="20.5546875" customWidth="1"/>
    <col min="5124" max="5124" width="14.109375" customWidth="1"/>
    <col min="5373" max="5373" width="5" customWidth="1"/>
    <col min="5374" max="5374" width="43.6640625" customWidth="1"/>
    <col min="5375" max="5375" width="38.88671875" customWidth="1"/>
    <col min="5376" max="5376" width="9.21875" customWidth="1"/>
    <col min="5377" max="5377" width="8" customWidth="1"/>
    <col min="5378" max="5378" width="13.5546875" customWidth="1"/>
    <col min="5379" max="5379" width="20.5546875" customWidth="1"/>
    <col min="5380" max="5380" width="14.109375" customWidth="1"/>
    <col min="5629" max="5629" width="5" customWidth="1"/>
    <col min="5630" max="5630" width="43.6640625" customWidth="1"/>
    <col min="5631" max="5631" width="38.88671875" customWidth="1"/>
    <col min="5632" max="5632" width="9.21875" customWidth="1"/>
    <col min="5633" max="5633" width="8" customWidth="1"/>
    <col min="5634" max="5634" width="13.5546875" customWidth="1"/>
    <col min="5635" max="5635" width="20.5546875" customWidth="1"/>
    <col min="5636" max="5636" width="14.109375" customWidth="1"/>
    <col min="5885" max="5885" width="5" customWidth="1"/>
    <col min="5886" max="5886" width="43.6640625" customWidth="1"/>
    <col min="5887" max="5887" width="38.88671875" customWidth="1"/>
    <col min="5888" max="5888" width="9.21875" customWidth="1"/>
    <col min="5889" max="5889" width="8" customWidth="1"/>
    <col min="5890" max="5890" width="13.5546875" customWidth="1"/>
    <col min="5891" max="5891" width="20.5546875" customWidth="1"/>
    <col min="5892" max="5892" width="14.109375" customWidth="1"/>
    <col min="6141" max="6141" width="5" customWidth="1"/>
    <col min="6142" max="6142" width="43.6640625" customWidth="1"/>
    <col min="6143" max="6143" width="38.88671875" customWidth="1"/>
    <col min="6144" max="6144" width="9.21875" customWidth="1"/>
    <col min="6145" max="6145" width="8" customWidth="1"/>
    <col min="6146" max="6146" width="13.5546875" customWidth="1"/>
    <col min="6147" max="6147" width="20.5546875" customWidth="1"/>
    <col min="6148" max="6148" width="14.109375" customWidth="1"/>
    <col min="6397" max="6397" width="5" customWidth="1"/>
    <col min="6398" max="6398" width="43.6640625" customWidth="1"/>
    <col min="6399" max="6399" width="38.88671875" customWidth="1"/>
    <col min="6400" max="6400" width="9.21875" customWidth="1"/>
    <col min="6401" max="6401" width="8" customWidth="1"/>
    <col min="6402" max="6402" width="13.5546875" customWidth="1"/>
    <col min="6403" max="6403" width="20.5546875" customWidth="1"/>
    <col min="6404" max="6404" width="14.109375" customWidth="1"/>
    <col min="6653" max="6653" width="5" customWidth="1"/>
    <col min="6654" max="6654" width="43.6640625" customWidth="1"/>
    <col min="6655" max="6655" width="38.88671875" customWidth="1"/>
    <col min="6656" max="6656" width="9.21875" customWidth="1"/>
    <col min="6657" max="6657" width="8" customWidth="1"/>
    <col min="6658" max="6658" width="13.5546875" customWidth="1"/>
    <col min="6659" max="6659" width="20.5546875" customWidth="1"/>
    <col min="6660" max="6660" width="14.109375" customWidth="1"/>
    <col min="6909" max="6909" width="5" customWidth="1"/>
    <col min="6910" max="6910" width="43.6640625" customWidth="1"/>
    <col min="6911" max="6911" width="38.88671875" customWidth="1"/>
    <col min="6912" max="6912" width="9.21875" customWidth="1"/>
    <col min="6913" max="6913" width="8" customWidth="1"/>
    <col min="6914" max="6914" width="13.5546875" customWidth="1"/>
    <col min="6915" max="6915" width="20.5546875" customWidth="1"/>
    <col min="6916" max="6916" width="14.109375" customWidth="1"/>
    <col min="7165" max="7165" width="5" customWidth="1"/>
    <col min="7166" max="7166" width="43.6640625" customWidth="1"/>
    <col min="7167" max="7167" width="38.88671875" customWidth="1"/>
    <col min="7168" max="7168" width="9.21875" customWidth="1"/>
    <col min="7169" max="7169" width="8" customWidth="1"/>
    <col min="7170" max="7170" width="13.5546875" customWidth="1"/>
    <col min="7171" max="7171" width="20.5546875" customWidth="1"/>
    <col min="7172" max="7172" width="14.109375" customWidth="1"/>
    <col min="7421" max="7421" width="5" customWidth="1"/>
    <col min="7422" max="7422" width="43.6640625" customWidth="1"/>
    <col min="7423" max="7423" width="38.88671875" customWidth="1"/>
    <col min="7424" max="7424" width="9.21875" customWidth="1"/>
    <col min="7425" max="7425" width="8" customWidth="1"/>
    <col min="7426" max="7426" width="13.5546875" customWidth="1"/>
    <col min="7427" max="7427" width="20.5546875" customWidth="1"/>
    <col min="7428" max="7428" width="14.109375" customWidth="1"/>
    <col min="7677" max="7677" width="5" customWidth="1"/>
    <col min="7678" max="7678" width="43.6640625" customWidth="1"/>
    <col min="7679" max="7679" width="38.88671875" customWidth="1"/>
    <col min="7680" max="7680" width="9.21875" customWidth="1"/>
    <col min="7681" max="7681" width="8" customWidth="1"/>
    <col min="7682" max="7682" width="13.5546875" customWidth="1"/>
    <col min="7683" max="7683" width="20.5546875" customWidth="1"/>
    <col min="7684" max="7684" width="14.109375" customWidth="1"/>
    <col min="7933" max="7933" width="5" customWidth="1"/>
    <col min="7934" max="7934" width="43.6640625" customWidth="1"/>
    <col min="7935" max="7935" width="38.88671875" customWidth="1"/>
    <col min="7936" max="7936" width="9.21875" customWidth="1"/>
    <col min="7937" max="7937" width="8" customWidth="1"/>
    <col min="7938" max="7938" width="13.5546875" customWidth="1"/>
    <col min="7939" max="7939" width="20.5546875" customWidth="1"/>
    <col min="7940" max="7940" width="14.109375" customWidth="1"/>
    <col min="8189" max="8189" width="5" customWidth="1"/>
    <col min="8190" max="8190" width="43.6640625" customWidth="1"/>
    <col min="8191" max="8191" width="38.88671875" customWidth="1"/>
    <col min="8192" max="8192" width="9.21875" customWidth="1"/>
    <col min="8193" max="8193" width="8" customWidth="1"/>
    <col min="8194" max="8194" width="13.5546875" customWidth="1"/>
    <col min="8195" max="8195" width="20.5546875" customWidth="1"/>
    <col min="8196" max="8196" width="14.109375" customWidth="1"/>
    <col min="8445" max="8445" width="5" customWidth="1"/>
    <col min="8446" max="8446" width="43.6640625" customWidth="1"/>
    <col min="8447" max="8447" width="38.88671875" customWidth="1"/>
    <col min="8448" max="8448" width="9.21875" customWidth="1"/>
    <col min="8449" max="8449" width="8" customWidth="1"/>
    <col min="8450" max="8450" width="13.5546875" customWidth="1"/>
    <col min="8451" max="8451" width="20.5546875" customWidth="1"/>
    <col min="8452" max="8452" width="14.109375" customWidth="1"/>
    <col min="8701" max="8701" width="5" customWidth="1"/>
    <col min="8702" max="8702" width="43.6640625" customWidth="1"/>
    <col min="8703" max="8703" width="38.88671875" customWidth="1"/>
    <col min="8704" max="8704" width="9.21875" customWidth="1"/>
    <col min="8705" max="8705" width="8" customWidth="1"/>
    <col min="8706" max="8706" width="13.5546875" customWidth="1"/>
    <col min="8707" max="8707" width="20.5546875" customWidth="1"/>
    <col min="8708" max="8708" width="14.109375" customWidth="1"/>
    <col min="8957" max="8957" width="5" customWidth="1"/>
    <col min="8958" max="8958" width="43.6640625" customWidth="1"/>
    <col min="8959" max="8959" width="38.88671875" customWidth="1"/>
    <col min="8960" max="8960" width="9.21875" customWidth="1"/>
    <col min="8961" max="8961" width="8" customWidth="1"/>
    <col min="8962" max="8962" width="13.5546875" customWidth="1"/>
    <col min="8963" max="8963" width="20.5546875" customWidth="1"/>
    <col min="8964" max="8964" width="14.109375" customWidth="1"/>
    <col min="9213" max="9213" width="5" customWidth="1"/>
    <col min="9214" max="9214" width="43.6640625" customWidth="1"/>
    <col min="9215" max="9215" width="38.88671875" customWidth="1"/>
    <col min="9216" max="9216" width="9.21875" customWidth="1"/>
    <col min="9217" max="9217" width="8" customWidth="1"/>
    <col min="9218" max="9218" width="13.5546875" customWidth="1"/>
    <col min="9219" max="9219" width="20.5546875" customWidth="1"/>
    <col min="9220" max="9220" width="14.109375" customWidth="1"/>
    <col min="9469" max="9469" width="5" customWidth="1"/>
    <col min="9470" max="9470" width="43.6640625" customWidth="1"/>
    <col min="9471" max="9471" width="38.88671875" customWidth="1"/>
    <col min="9472" max="9472" width="9.21875" customWidth="1"/>
    <col min="9473" max="9473" width="8" customWidth="1"/>
    <col min="9474" max="9474" width="13.5546875" customWidth="1"/>
    <col min="9475" max="9475" width="20.5546875" customWidth="1"/>
    <col min="9476" max="9476" width="14.109375" customWidth="1"/>
    <col min="9725" max="9725" width="5" customWidth="1"/>
    <col min="9726" max="9726" width="43.6640625" customWidth="1"/>
    <col min="9727" max="9727" width="38.88671875" customWidth="1"/>
    <col min="9728" max="9728" width="9.21875" customWidth="1"/>
    <col min="9729" max="9729" width="8" customWidth="1"/>
    <col min="9730" max="9730" width="13.5546875" customWidth="1"/>
    <col min="9731" max="9731" width="20.5546875" customWidth="1"/>
    <col min="9732" max="9732" width="14.109375" customWidth="1"/>
    <col min="9981" max="9981" width="5" customWidth="1"/>
    <col min="9982" max="9982" width="43.6640625" customWidth="1"/>
    <col min="9983" max="9983" width="38.88671875" customWidth="1"/>
    <col min="9984" max="9984" width="9.21875" customWidth="1"/>
    <col min="9985" max="9985" width="8" customWidth="1"/>
    <col min="9986" max="9986" width="13.5546875" customWidth="1"/>
    <col min="9987" max="9987" width="20.5546875" customWidth="1"/>
    <col min="9988" max="9988" width="14.109375" customWidth="1"/>
    <col min="10237" max="10237" width="5" customWidth="1"/>
    <col min="10238" max="10238" width="43.6640625" customWidth="1"/>
    <col min="10239" max="10239" width="38.88671875" customWidth="1"/>
    <col min="10240" max="10240" width="9.21875" customWidth="1"/>
    <col min="10241" max="10241" width="8" customWidth="1"/>
    <col min="10242" max="10242" width="13.5546875" customWidth="1"/>
    <col min="10243" max="10243" width="20.5546875" customWidth="1"/>
    <col min="10244" max="10244" width="14.109375" customWidth="1"/>
    <col min="10493" max="10493" width="5" customWidth="1"/>
    <col min="10494" max="10494" width="43.6640625" customWidth="1"/>
    <col min="10495" max="10495" width="38.88671875" customWidth="1"/>
    <col min="10496" max="10496" width="9.21875" customWidth="1"/>
    <col min="10497" max="10497" width="8" customWidth="1"/>
    <col min="10498" max="10498" width="13.5546875" customWidth="1"/>
    <col min="10499" max="10499" width="20.5546875" customWidth="1"/>
    <col min="10500" max="10500" width="14.109375" customWidth="1"/>
    <col min="10749" max="10749" width="5" customWidth="1"/>
    <col min="10750" max="10750" width="43.6640625" customWidth="1"/>
    <col min="10751" max="10751" width="38.88671875" customWidth="1"/>
    <col min="10752" max="10752" width="9.21875" customWidth="1"/>
    <col min="10753" max="10753" width="8" customWidth="1"/>
    <col min="10754" max="10754" width="13.5546875" customWidth="1"/>
    <col min="10755" max="10755" width="20.5546875" customWidth="1"/>
    <col min="10756" max="10756" width="14.109375" customWidth="1"/>
    <col min="11005" max="11005" width="5" customWidth="1"/>
    <col min="11006" max="11006" width="43.6640625" customWidth="1"/>
    <col min="11007" max="11007" width="38.88671875" customWidth="1"/>
    <col min="11008" max="11008" width="9.21875" customWidth="1"/>
    <col min="11009" max="11009" width="8" customWidth="1"/>
    <col min="11010" max="11010" width="13.5546875" customWidth="1"/>
    <col min="11011" max="11011" width="20.5546875" customWidth="1"/>
    <col min="11012" max="11012" width="14.109375" customWidth="1"/>
    <col min="11261" max="11261" width="5" customWidth="1"/>
    <col min="11262" max="11262" width="43.6640625" customWidth="1"/>
    <col min="11263" max="11263" width="38.88671875" customWidth="1"/>
    <col min="11264" max="11264" width="9.21875" customWidth="1"/>
    <col min="11265" max="11265" width="8" customWidth="1"/>
    <col min="11266" max="11266" width="13.5546875" customWidth="1"/>
    <col min="11267" max="11267" width="20.5546875" customWidth="1"/>
    <col min="11268" max="11268" width="14.109375" customWidth="1"/>
    <col min="11517" max="11517" width="5" customWidth="1"/>
    <col min="11518" max="11518" width="43.6640625" customWidth="1"/>
    <col min="11519" max="11519" width="38.88671875" customWidth="1"/>
    <col min="11520" max="11520" width="9.21875" customWidth="1"/>
    <col min="11521" max="11521" width="8" customWidth="1"/>
    <col min="11522" max="11522" width="13.5546875" customWidth="1"/>
    <col min="11523" max="11523" width="20.5546875" customWidth="1"/>
    <col min="11524" max="11524" width="14.109375" customWidth="1"/>
    <col min="11773" max="11773" width="5" customWidth="1"/>
    <col min="11774" max="11774" width="43.6640625" customWidth="1"/>
    <col min="11775" max="11775" width="38.88671875" customWidth="1"/>
    <col min="11776" max="11776" width="9.21875" customWidth="1"/>
    <col min="11777" max="11777" width="8" customWidth="1"/>
    <col min="11778" max="11778" width="13.5546875" customWidth="1"/>
    <col min="11779" max="11779" width="20.5546875" customWidth="1"/>
    <col min="11780" max="11780" width="14.109375" customWidth="1"/>
    <col min="12029" max="12029" width="5" customWidth="1"/>
    <col min="12030" max="12030" width="43.6640625" customWidth="1"/>
    <col min="12031" max="12031" width="38.88671875" customWidth="1"/>
    <col min="12032" max="12032" width="9.21875" customWidth="1"/>
    <col min="12033" max="12033" width="8" customWidth="1"/>
    <col min="12034" max="12034" width="13.5546875" customWidth="1"/>
    <col min="12035" max="12035" width="20.5546875" customWidth="1"/>
    <col min="12036" max="12036" width="14.109375" customWidth="1"/>
    <col min="12285" max="12285" width="5" customWidth="1"/>
    <col min="12286" max="12286" width="43.6640625" customWidth="1"/>
    <col min="12287" max="12287" width="38.88671875" customWidth="1"/>
    <col min="12288" max="12288" width="9.21875" customWidth="1"/>
    <col min="12289" max="12289" width="8" customWidth="1"/>
    <col min="12290" max="12290" width="13.5546875" customWidth="1"/>
    <col min="12291" max="12291" width="20.5546875" customWidth="1"/>
    <col min="12292" max="12292" width="14.109375" customWidth="1"/>
    <col min="12541" max="12541" width="5" customWidth="1"/>
    <col min="12542" max="12542" width="43.6640625" customWidth="1"/>
    <col min="12543" max="12543" width="38.88671875" customWidth="1"/>
    <col min="12544" max="12544" width="9.21875" customWidth="1"/>
    <col min="12545" max="12545" width="8" customWidth="1"/>
    <col min="12546" max="12546" width="13.5546875" customWidth="1"/>
    <col min="12547" max="12547" width="20.5546875" customWidth="1"/>
    <col min="12548" max="12548" width="14.109375" customWidth="1"/>
    <col min="12797" max="12797" width="5" customWidth="1"/>
    <col min="12798" max="12798" width="43.6640625" customWidth="1"/>
    <col min="12799" max="12799" width="38.88671875" customWidth="1"/>
    <col min="12800" max="12800" width="9.21875" customWidth="1"/>
    <col min="12801" max="12801" width="8" customWidth="1"/>
    <col min="12802" max="12802" width="13.5546875" customWidth="1"/>
    <col min="12803" max="12803" width="20.5546875" customWidth="1"/>
    <col min="12804" max="12804" width="14.109375" customWidth="1"/>
    <col min="13053" max="13053" width="5" customWidth="1"/>
    <col min="13054" max="13054" width="43.6640625" customWidth="1"/>
    <col min="13055" max="13055" width="38.88671875" customWidth="1"/>
    <col min="13056" max="13056" width="9.21875" customWidth="1"/>
    <col min="13057" max="13057" width="8" customWidth="1"/>
    <col min="13058" max="13058" width="13.5546875" customWidth="1"/>
    <col min="13059" max="13059" width="20.5546875" customWidth="1"/>
    <col min="13060" max="13060" width="14.109375" customWidth="1"/>
    <col min="13309" max="13309" width="5" customWidth="1"/>
    <col min="13310" max="13310" width="43.6640625" customWidth="1"/>
    <col min="13311" max="13311" width="38.88671875" customWidth="1"/>
    <col min="13312" max="13312" width="9.21875" customWidth="1"/>
    <col min="13313" max="13313" width="8" customWidth="1"/>
    <col min="13314" max="13314" width="13.5546875" customWidth="1"/>
    <col min="13315" max="13315" width="20.5546875" customWidth="1"/>
    <col min="13316" max="13316" width="14.109375" customWidth="1"/>
    <col min="13565" max="13565" width="5" customWidth="1"/>
    <col min="13566" max="13566" width="43.6640625" customWidth="1"/>
    <col min="13567" max="13567" width="38.88671875" customWidth="1"/>
    <col min="13568" max="13568" width="9.21875" customWidth="1"/>
    <col min="13569" max="13569" width="8" customWidth="1"/>
    <col min="13570" max="13570" width="13.5546875" customWidth="1"/>
    <col min="13571" max="13571" width="20.5546875" customWidth="1"/>
    <col min="13572" max="13572" width="14.109375" customWidth="1"/>
    <col min="13821" max="13821" width="5" customWidth="1"/>
    <col min="13822" max="13822" width="43.6640625" customWidth="1"/>
    <col min="13823" max="13823" width="38.88671875" customWidth="1"/>
    <col min="13824" max="13824" width="9.21875" customWidth="1"/>
    <col min="13825" max="13825" width="8" customWidth="1"/>
    <col min="13826" max="13826" width="13.5546875" customWidth="1"/>
    <col min="13827" max="13827" width="20.5546875" customWidth="1"/>
    <col min="13828" max="13828" width="14.109375" customWidth="1"/>
    <col min="14077" max="14077" width="5" customWidth="1"/>
    <col min="14078" max="14078" width="43.6640625" customWidth="1"/>
    <col min="14079" max="14079" width="38.88671875" customWidth="1"/>
    <col min="14080" max="14080" width="9.21875" customWidth="1"/>
    <col min="14081" max="14081" width="8" customWidth="1"/>
    <col min="14082" max="14082" width="13.5546875" customWidth="1"/>
    <col min="14083" max="14083" width="20.5546875" customWidth="1"/>
    <col min="14084" max="14084" width="14.109375" customWidth="1"/>
    <col min="14333" max="14333" width="5" customWidth="1"/>
    <col min="14334" max="14334" width="43.6640625" customWidth="1"/>
    <col min="14335" max="14335" width="38.88671875" customWidth="1"/>
    <col min="14336" max="14336" width="9.21875" customWidth="1"/>
    <col min="14337" max="14337" width="8" customWidth="1"/>
    <col min="14338" max="14338" width="13.5546875" customWidth="1"/>
    <col min="14339" max="14339" width="20.5546875" customWidth="1"/>
    <col min="14340" max="14340" width="14.109375" customWidth="1"/>
    <col min="14589" max="14589" width="5" customWidth="1"/>
    <col min="14590" max="14590" width="43.6640625" customWidth="1"/>
    <col min="14591" max="14591" width="38.88671875" customWidth="1"/>
    <col min="14592" max="14592" width="9.21875" customWidth="1"/>
    <col min="14593" max="14593" width="8" customWidth="1"/>
    <col min="14594" max="14594" width="13.5546875" customWidth="1"/>
    <col min="14595" max="14595" width="20.5546875" customWidth="1"/>
    <col min="14596" max="14596" width="14.109375" customWidth="1"/>
    <col min="14845" max="14845" width="5" customWidth="1"/>
    <col min="14846" max="14846" width="43.6640625" customWidth="1"/>
    <col min="14847" max="14847" width="38.88671875" customWidth="1"/>
    <col min="14848" max="14848" width="9.21875" customWidth="1"/>
    <col min="14849" max="14849" width="8" customWidth="1"/>
    <col min="14850" max="14850" width="13.5546875" customWidth="1"/>
    <col min="14851" max="14851" width="20.5546875" customWidth="1"/>
    <col min="14852" max="14852" width="14.109375" customWidth="1"/>
    <col min="15101" max="15101" width="5" customWidth="1"/>
    <col min="15102" max="15102" width="43.6640625" customWidth="1"/>
    <col min="15103" max="15103" width="38.88671875" customWidth="1"/>
    <col min="15104" max="15104" width="9.21875" customWidth="1"/>
    <col min="15105" max="15105" width="8" customWidth="1"/>
    <col min="15106" max="15106" width="13.5546875" customWidth="1"/>
    <col min="15107" max="15107" width="20.5546875" customWidth="1"/>
    <col min="15108" max="15108" width="14.109375" customWidth="1"/>
    <col min="15357" max="15357" width="5" customWidth="1"/>
    <col min="15358" max="15358" width="43.6640625" customWidth="1"/>
    <col min="15359" max="15359" width="38.88671875" customWidth="1"/>
    <col min="15360" max="15360" width="9.21875" customWidth="1"/>
    <col min="15361" max="15361" width="8" customWidth="1"/>
    <col min="15362" max="15362" width="13.5546875" customWidth="1"/>
    <col min="15363" max="15363" width="20.5546875" customWidth="1"/>
    <col min="15364" max="15364" width="14.109375" customWidth="1"/>
    <col min="15613" max="15613" width="5" customWidth="1"/>
    <col min="15614" max="15614" width="43.6640625" customWidth="1"/>
    <col min="15615" max="15615" width="38.88671875" customWidth="1"/>
    <col min="15616" max="15616" width="9.21875" customWidth="1"/>
    <col min="15617" max="15617" width="8" customWidth="1"/>
    <col min="15618" max="15618" width="13.5546875" customWidth="1"/>
    <col min="15619" max="15619" width="20.5546875" customWidth="1"/>
    <col min="15620" max="15620" width="14.109375" customWidth="1"/>
    <col min="15869" max="15869" width="5" customWidth="1"/>
    <col min="15870" max="15870" width="43.6640625" customWidth="1"/>
    <col min="15871" max="15871" width="38.88671875" customWidth="1"/>
    <col min="15872" max="15872" width="9.21875" customWidth="1"/>
    <col min="15873" max="15873" width="8" customWidth="1"/>
    <col min="15874" max="15874" width="13.5546875" customWidth="1"/>
    <col min="15875" max="15875" width="20.5546875" customWidth="1"/>
    <col min="15876" max="15876" width="14.109375" customWidth="1"/>
    <col min="16125" max="16125" width="5" customWidth="1"/>
    <col min="16126" max="16126" width="43.6640625" customWidth="1"/>
    <col min="16127" max="16127" width="38.88671875" customWidth="1"/>
    <col min="16128" max="16128" width="9.21875" customWidth="1"/>
    <col min="16129" max="16129" width="8" customWidth="1"/>
    <col min="16130" max="16130" width="13.5546875" customWidth="1"/>
    <col min="16131" max="16131" width="20.5546875" customWidth="1"/>
    <col min="16132" max="16132"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319</v>
      </c>
      <c r="D2" s="135"/>
      <c r="E2" s="135"/>
      <c r="F2" s="135"/>
      <c r="G2" s="135"/>
    </row>
    <row r="3" spans="1:9" ht="14.55" customHeight="1" x14ac:dyDescent="0.3">
      <c r="A3" s="1" t="s">
        <v>414</v>
      </c>
      <c r="B3" s="1"/>
      <c r="C3" s="135"/>
      <c r="D3" s="135"/>
      <c r="E3" s="135"/>
      <c r="F3" s="135"/>
      <c r="G3" s="135"/>
    </row>
    <row r="4" spans="1:9" ht="14.55" customHeight="1" x14ac:dyDescent="0.3">
      <c r="A4" s="1" t="s">
        <v>320</v>
      </c>
      <c r="B4" s="1"/>
      <c r="C4" s="135"/>
      <c r="D4" s="135"/>
      <c r="E4" s="135"/>
      <c r="F4" s="135"/>
      <c r="G4" s="135"/>
    </row>
    <row r="5" spans="1:9" ht="18" customHeight="1" x14ac:dyDescent="0.3">
      <c r="A5" s="1"/>
      <c r="B5" s="1"/>
      <c r="C5" s="135"/>
      <c r="D5" s="135"/>
      <c r="E5" s="135"/>
      <c r="F5" s="135"/>
      <c r="G5" s="135"/>
    </row>
    <row r="6" spans="1:9" ht="31.2" customHeight="1" x14ac:dyDescent="0.3">
      <c r="A6" s="61" t="s">
        <v>2</v>
      </c>
      <c r="B6" s="62" t="s">
        <v>14</v>
      </c>
      <c r="C6" s="62" t="s">
        <v>15</v>
      </c>
      <c r="D6" s="62" t="s">
        <v>16</v>
      </c>
      <c r="E6" s="61" t="s">
        <v>365</v>
      </c>
      <c r="F6" s="61" t="s">
        <v>366</v>
      </c>
      <c r="G6" s="62" t="s">
        <v>5</v>
      </c>
    </row>
    <row r="7" spans="1:9" s="2" customFormat="1" ht="27.6" x14ac:dyDescent="0.3">
      <c r="A7" s="37">
        <v>1</v>
      </c>
      <c r="B7" s="13" t="s">
        <v>415</v>
      </c>
      <c r="C7" s="17" t="s">
        <v>17</v>
      </c>
      <c r="D7" s="46">
        <v>1</v>
      </c>
      <c r="E7" s="55"/>
      <c r="F7" s="55">
        <f>E7*D7</f>
        <v>0</v>
      </c>
      <c r="G7" s="15"/>
      <c r="H7" s="21"/>
      <c r="I7" s="21"/>
    </row>
    <row r="8" spans="1:9" s="2" customFormat="1" x14ac:dyDescent="0.3">
      <c r="A8" s="37">
        <v>2</v>
      </c>
      <c r="B8" s="13" t="s">
        <v>739</v>
      </c>
      <c r="C8" s="17" t="s">
        <v>42</v>
      </c>
      <c r="D8" s="46">
        <v>10</v>
      </c>
      <c r="E8" s="55"/>
      <c r="F8" s="55">
        <f t="shared" ref="F8:F14" si="0">E8*D8</f>
        <v>0</v>
      </c>
      <c r="G8" s="15"/>
      <c r="H8" s="21"/>
      <c r="I8" s="21"/>
    </row>
    <row r="9" spans="1:9" s="2" customFormat="1" ht="27.6" x14ac:dyDescent="0.3">
      <c r="A9" s="37">
        <v>3</v>
      </c>
      <c r="B9" s="13" t="s">
        <v>903</v>
      </c>
      <c r="C9" s="17" t="s">
        <v>17</v>
      </c>
      <c r="D9" s="46">
        <v>1</v>
      </c>
      <c r="E9" s="55"/>
      <c r="F9" s="55">
        <f t="shared" si="0"/>
        <v>0</v>
      </c>
      <c r="G9" s="15"/>
      <c r="H9" s="21"/>
      <c r="I9" s="21"/>
    </row>
    <row r="10" spans="1:9" s="2" customFormat="1" ht="27.6" x14ac:dyDescent="0.3">
      <c r="A10" s="37">
        <v>4</v>
      </c>
      <c r="B10" s="13" t="s">
        <v>862</v>
      </c>
      <c r="C10" s="17" t="s">
        <v>50</v>
      </c>
      <c r="D10" s="46">
        <v>20</v>
      </c>
      <c r="E10" s="55"/>
      <c r="F10" s="55">
        <f t="shared" si="0"/>
        <v>0</v>
      </c>
      <c r="G10" s="15"/>
      <c r="H10" s="21"/>
      <c r="I10" s="21"/>
    </row>
    <row r="11" spans="1:9" s="2" customFormat="1" ht="27.6" x14ac:dyDescent="0.3">
      <c r="A11" s="37">
        <v>5</v>
      </c>
      <c r="B11" s="10" t="s">
        <v>497</v>
      </c>
      <c r="C11" s="17" t="s">
        <v>17</v>
      </c>
      <c r="D11" s="46">
        <v>1</v>
      </c>
      <c r="E11" s="55"/>
      <c r="F11" s="55">
        <f t="shared" si="0"/>
        <v>0</v>
      </c>
      <c r="G11" s="15"/>
      <c r="H11" s="21"/>
      <c r="I11" s="21"/>
    </row>
    <row r="12" spans="1:9" s="2" customFormat="1" ht="30" customHeight="1" x14ac:dyDescent="0.3">
      <c r="A12" s="37">
        <v>6</v>
      </c>
      <c r="B12" s="13" t="s">
        <v>740</v>
      </c>
      <c r="C12" s="17" t="s">
        <v>17</v>
      </c>
      <c r="D12" s="46">
        <v>1</v>
      </c>
      <c r="E12" s="55"/>
      <c r="F12" s="55">
        <f t="shared" si="0"/>
        <v>0</v>
      </c>
      <c r="G12" s="15"/>
      <c r="H12" s="21"/>
      <c r="I12" s="21"/>
    </row>
    <row r="13" spans="1:9" s="2" customFormat="1" ht="41.4" x14ac:dyDescent="0.3">
      <c r="A13" s="37">
        <v>7</v>
      </c>
      <c r="B13" s="13" t="s">
        <v>741</v>
      </c>
      <c r="C13" s="17" t="s">
        <v>17</v>
      </c>
      <c r="D13" s="46">
        <v>1</v>
      </c>
      <c r="E13" s="55"/>
      <c r="F13" s="55">
        <f t="shared" si="0"/>
        <v>0</v>
      </c>
      <c r="G13" s="15"/>
      <c r="H13" s="21"/>
      <c r="I13" s="21"/>
    </row>
    <row r="14" spans="1:9" s="2" customFormat="1" x14ac:dyDescent="0.3">
      <c r="A14" s="37">
        <v>8</v>
      </c>
      <c r="B14" s="10" t="s">
        <v>321</v>
      </c>
      <c r="C14" s="17" t="s">
        <v>18</v>
      </c>
      <c r="D14" s="46">
        <v>10</v>
      </c>
      <c r="E14" s="55"/>
      <c r="F14" s="55">
        <f t="shared" si="0"/>
        <v>0</v>
      </c>
      <c r="G14" s="15"/>
      <c r="H14" s="21"/>
      <c r="I14" s="21"/>
    </row>
    <row r="15" spans="1:9" s="2" customFormat="1" ht="30" customHeight="1" x14ac:dyDescent="0.25">
      <c r="A15" s="141" t="s">
        <v>777</v>
      </c>
      <c r="B15" s="141"/>
      <c r="C15" s="141"/>
      <c r="D15" s="141"/>
      <c r="E15" s="141"/>
      <c r="F15" s="77">
        <f>SUM(F7:F14)</f>
        <v>0</v>
      </c>
      <c r="G15" s="15"/>
      <c r="H15" s="27"/>
      <c r="I15" s="26"/>
    </row>
    <row r="16" spans="1:9" hidden="1"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79998168889431442"/>
  </sheetPr>
  <dimension ref="A1:I17"/>
  <sheetViews>
    <sheetView zoomScale="90" zoomScaleNormal="9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311</v>
      </c>
      <c r="D2" s="135"/>
      <c r="E2" s="135"/>
      <c r="F2" s="135"/>
      <c r="G2" s="135"/>
    </row>
    <row r="3" spans="1:9" ht="14.55" customHeight="1" x14ac:dyDescent="0.3">
      <c r="A3" s="1" t="s">
        <v>414</v>
      </c>
      <c r="B3" s="1"/>
      <c r="C3" s="135"/>
      <c r="D3" s="135"/>
      <c r="E3" s="135"/>
      <c r="F3" s="135"/>
      <c r="G3" s="135"/>
    </row>
    <row r="4" spans="1:9" ht="14.55" customHeight="1" x14ac:dyDescent="0.3">
      <c r="A4" s="1" t="s">
        <v>310</v>
      </c>
      <c r="B4" s="1"/>
      <c r="C4" s="135"/>
      <c r="D4" s="135"/>
      <c r="E4" s="135"/>
      <c r="F4" s="135"/>
      <c r="G4" s="135"/>
    </row>
    <row r="5" spans="1:9" ht="18" customHeight="1" x14ac:dyDescent="0.3">
      <c r="A5" s="1"/>
      <c r="B5" s="1"/>
      <c r="C5" s="135"/>
      <c r="D5" s="135"/>
      <c r="E5" s="135"/>
      <c r="F5" s="135"/>
      <c r="G5" s="135"/>
    </row>
    <row r="6" spans="1:9" ht="31.2" customHeight="1" x14ac:dyDescent="0.3">
      <c r="A6" s="61" t="s">
        <v>2</v>
      </c>
      <c r="B6" s="62" t="s">
        <v>14</v>
      </c>
      <c r="C6" s="62" t="s">
        <v>15</v>
      </c>
      <c r="D6" s="62" t="s">
        <v>16</v>
      </c>
      <c r="E6" s="61" t="s">
        <v>365</v>
      </c>
      <c r="F6" s="61" t="s">
        <v>366</v>
      </c>
      <c r="G6" s="62" t="s">
        <v>5</v>
      </c>
    </row>
    <row r="7" spans="1:9" s="2" customFormat="1" ht="27.6" x14ac:dyDescent="0.3">
      <c r="A7" s="37">
        <v>1</v>
      </c>
      <c r="B7" s="13" t="s">
        <v>761</v>
      </c>
      <c r="C7" s="17" t="s">
        <v>17</v>
      </c>
      <c r="D7" s="46">
        <v>1</v>
      </c>
      <c r="E7" s="55"/>
      <c r="F7" s="55">
        <f>E7*D7</f>
        <v>0</v>
      </c>
      <c r="G7" s="15"/>
      <c r="H7" s="21"/>
      <c r="I7" s="21"/>
    </row>
    <row r="8" spans="1:9" s="2" customFormat="1" ht="27.6" x14ac:dyDescent="0.3">
      <c r="A8" s="37">
        <v>2</v>
      </c>
      <c r="B8" s="13" t="s">
        <v>988</v>
      </c>
      <c r="C8" s="17" t="s">
        <v>50</v>
      </c>
      <c r="D8" s="46">
        <v>30</v>
      </c>
      <c r="E8" s="55"/>
      <c r="F8" s="55">
        <f t="shared" ref="F8:F12" si="0">E8*D8</f>
        <v>0</v>
      </c>
      <c r="G8" s="15"/>
      <c r="H8" s="21"/>
      <c r="I8" s="21"/>
    </row>
    <row r="9" spans="1:9" s="2" customFormat="1" x14ac:dyDescent="0.3">
      <c r="A9" s="37">
        <v>3</v>
      </c>
      <c r="B9" s="13" t="s">
        <v>753</v>
      </c>
      <c r="C9" s="17" t="s">
        <v>17</v>
      </c>
      <c r="D9" s="46">
        <v>1</v>
      </c>
      <c r="E9" s="55"/>
      <c r="F9" s="55">
        <f t="shared" si="0"/>
        <v>0</v>
      </c>
      <c r="G9" s="15"/>
      <c r="H9" s="21"/>
      <c r="I9" s="21"/>
    </row>
    <row r="10" spans="1:9" s="2" customFormat="1" x14ac:dyDescent="0.3">
      <c r="A10" s="37">
        <v>4</v>
      </c>
      <c r="B10" s="13" t="s">
        <v>762</v>
      </c>
      <c r="C10" s="17" t="s">
        <v>50</v>
      </c>
      <c r="D10" s="46">
        <v>18</v>
      </c>
      <c r="E10" s="55"/>
      <c r="F10" s="55">
        <f t="shared" si="0"/>
        <v>0</v>
      </c>
      <c r="G10" s="15"/>
      <c r="H10" s="21"/>
      <c r="I10" s="21"/>
    </row>
    <row r="11" spans="1:9" s="2" customFormat="1" ht="27.6" x14ac:dyDescent="0.3">
      <c r="A11" s="37">
        <v>5</v>
      </c>
      <c r="B11" s="13" t="s">
        <v>488</v>
      </c>
      <c r="C11" s="17" t="s">
        <v>17</v>
      </c>
      <c r="D11" s="46">
        <v>1</v>
      </c>
      <c r="E11" s="55"/>
      <c r="F11" s="55">
        <f t="shared" si="0"/>
        <v>0</v>
      </c>
      <c r="G11" s="15"/>
      <c r="H11" s="21"/>
      <c r="I11" s="21"/>
    </row>
    <row r="12" spans="1:9" s="2" customFormat="1" ht="27.6" x14ac:dyDescent="0.3">
      <c r="A12" s="37">
        <v>6</v>
      </c>
      <c r="B12" s="13" t="s">
        <v>989</v>
      </c>
      <c r="C12" s="17" t="s">
        <v>50</v>
      </c>
      <c r="D12" s="46">
        <f>(3.5*8.5)</f>
        <v>29.75</v>
      </c>
      <c r="E12" s="55"/>
      <c r="F12" s="55">
        <f t="shared" si="0"/>
        <v>0</v>
      </c>
      <c r="G12" s="15"/>
      <c r="H12" s="21"/>
      <c r="I12" s="21"/>
    </row>
    <row r="13" spans="1:9" s="2" customFormat="1" ht="30" customHeight="1" x14ac:dyDescent="0.25">
      <c r="A13" s="138" t="s">
        <v>41</v>
      </c>
      <c r="B13" s="138"/>
      <c r="C13" s="138"/>
      <c r="D13" s="138"/>
      <c r="E13" s="138"/>
      <c r="F13" s="77">
        <f>SUM(F7:F12)</f>
        <v>0</v>
      </c>
      <c r="G13" s="15"/>
      <c r="H13" s="27"/>
      <c r="I13" s="26"/>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A1:M19"/>
  <sheetViews>
    <sheetView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9" style="19" customWidth="1"/>
    <col min="252" max="252" width="5" customWidth="1"/>
    <col min="253" max="253" width="43.6640625" customWidth="1"/>
    <col min="254" max="254" width="38.88671875" customWidth="1"/>
    <col min="255" max="255" width="9.21875" customWidth="1"/>
    <col min="256" max="256" width="8" customWidth="1"/>
    <col min="257" max="257" width="13.5546875" customWidth="1"/>
    <col min="258" max="258" width="20.5546875" customWidth="1"/>
    <col min="259" max="259" width="14.109375" customWidth="1"/>
    <col min="508" max="508" width="5" customWidth="1"/>
    <col min="509" max="509" width="43.6640625" customWidth="1"/>
    <col min="510" max="510" width="38.88671875" customWidth="1"/>
    <col min="511" max="511" width="9.21875" customWidth="1"/>
    <col min="512" max="512" width="8" customWidth="1"/>
    <col min="513" max="513" width="13.5546875" customWidth="1"/>
    <col min="514" max="514" width="20.5546875" customWidth="1"/>
    <col min="515" max="515" width="14.109375" customWidth="1"/>
    <col min="764" max="764" width="5" customWidth="1"/>
    <col min="765" max="765" width="43.6640625" customWidth="1"/>
    <col min="766" max="766" width="38.88671875" customWidth="1"/>
    <col min="767" max="767" width="9.21875" customWidth="1"/>
    <col min="768" max="768" width="8" customWidth="1"/>
    <col min="769" max="769" width="13.5546875" customWidth="1"/>
    <col min="770" max="770" width="20.5546875" customWidth="1"/>
    <col min="771" max="771" width="14.109375" customWidth="1"/>
    <col min="1020" max="1020" width="5" customWidth="1"/>
    <col min="1021" max="1021" width="43.6640625" customWidth="1"/>
    <col min="1022" max="1022" width="38.88671875" customWidth="1"/>
    <col min="1023" max="1023" width="9.21875" customWidth="1"/>
    <col min="1024" max="1024" width="8" customWidth="1"/>
    <col min="1025" max="1025" width="13.5546875" customWidth="1"/>
    <col min="1026" max="1026" width="20.5546875" customWidth="1"/>
    <col min="1027" max="1027" width="14.109375" customWidth="1"/>
    <col min="1276" max="1276" width="5" customWidth="1"/>
    <col min="1277" max="1277" width="43.6640625" customWidth="1"/>
    <col min="1278" max="1278" width="38.88671875" customWidth="1"/>
    <col min="1279" max="1279" width="9.21875" customWidth="1"/>
    <col min="1280" max="1280" width="8" customWidth="1"/>
    <col min="1281" max="1281" width="13.5546875" customWidth="1"/>
    <col min="1282" max="1282" width="20.5546875" customWidth="1"/>
    <col min="1283" max="1283" width="14.109375" customWidth="1"/>
    <col min="1532" max="1532" width="5" customWidth="1"/>
    <col min="1533" max="1533" width="43.6640625" customWidth="1"/>
    <col min="1534" max="1534" width="38.88671875" customWidth="1"/>
    <col min="1535" max="1535" width="9.21875" customWidth="1"/>
    <col min="1536" max="1536" width="8" customWidth="1"/>
    <col min="1537" max="1537" width="13.5546875" customWidth="1"/>
    <col min="1538" max="1538" width="20.5546875" customWidth="1"/>
    <col min="1539" max="1539" width="14.109375" customWidth="1"/>
    <col min="1788" max="1788" width="5" customWidth="1"/>
    <col min="1789" max="1789" width="43.6640625" customWidth="1"/>
    <col min="1790" max="1790" width="38.88671875" customWidth="1"/>
    <col min="1791" max="1791" width="9.21875" customWidth="1"/>
    <col min="1792" max="1792" width="8" customWidth="1"/>
    <col min="1793" max="1793" width="13.5546875" customWidth="1"/>
    <col min="1794" max="1794" width="20.5546875" customWidth="1"/>
    <col min="1795" max="1795" width="14.109375" customWidth="1"/>
    <col min="2044" max="2044" width="5" customWidth="1"/>
    <col min="2045" max="2045" width="43.6640625" customWidth="1"/>
    <col min="2046" max="2046" width="38.88671875" customWidth="1"/>
    <col min="2047" max="2047" width="9.21875" customWidth="1"/>
    <col min="2048" max="2048" width="8" customWidth="1"/>
    <col min="2049" max="2049" width="13.5546875" customWidth="1"/>
    <col min="2050" max="2050" width="20.5546875" customWidth="1"/>
    <col min="2051" max="2051" width="14.109375" customWidth="1"/>
    <col min="2300" max="2300" width="5" customWidth="1"/>
    <col min="2301" max="2301" width="43.6640625" customWidth="1"/>
    <col min="2302" max="2302" width="38.88671875" customWidth="1"/>
    <col min="2303" max="2303" width="9.21875" customWidth="1"/>
    <col min="2304" max="2304" width="8" customWidth="1"/>
    <col min="2305" max="2305" width="13.5546875" customWidth="1"/>
    <col min="2306" max="2306" width="20.5546875" customWidth="1"/>
    <col min="2307" max="2307" width="14.109375" customWidth="1"/>
    <col min="2556" max="2556" width="5" customWidth="1"/>
    <col min="2557" max="2557" width="43.6640625" customWidth="1"/>
    <col min="2558" max="2558" width="38.88671875" customWidth="1"/>
    <col min="2559" max="2559" width="9.21875" customWidth="1"/>
    <col min="2560" max="2560" width="8" customWidth="1"/>
    <col min="2561" max="2561" width="13.5546875" customWidth="1"/>
    <col min="2562" max="2562" width="20.5546875" customWidth="1"/>
    <col min="2563" max="2563" width="14.109375" customWidth="1"/>
    <col min="2812" max="2812" width="5" customWidth="1"/>
    <col min="2813" max="2813" width="43.6640625" customWidth="1"/>
    <col min="2814" max="2814" width="38.88671875" customWidth="1"/>
    <col min="2815" max="2815" width="9.21875" customWidth="1"/>
    <col min="2816" max="2816" width="8" customWidth="1"/>
    <col min="2817" max="2817" width="13.5546875" customWidth="1"/>
    <col min="2818" max="2818" width="20.5546875" customWidth="1"/>
    <col min="2819" max="2819" width="14.109375" customWidth="1"/>
    <col min="3068" max="3068" width="5" customWidth="1"/>
    <col min="3069" max="3069" width="43.6640625" customWidth="1"/>
    <col min="3070" max="3070" width="38.88671875" customWidth="1"/>
    <col min="3071" max="3071" width="9.21875" customWidth="1"/>
    <col min="3072" max="3072" width="8" customWidth="1"/>
    <col min="3073" max="3073" width="13.5546875" customWidth="1"/>
    <col min="3074" max="3074" width="20.5546875" customWidth="1"/>
    <col min="3075" max="3075" width="14.109375" customWidth="1"/>
    <col min="3324" max="3324" width="5" customWidth="1"/>
    <col min="3325" max="3325" width="43.6640625" customWidth="1"/>
    <col min="3326" max="3326" width="38.88671875" customWidth="1"/>
    <col min="3327" max="3327" width="9.21875" customWidth="1"/>
    <col min="3328" max="3328" width="8" customWidth="1"/>
    <col min="3329" max="3329" width="13.5546875" customWidth="1"/>
    <col min="3330" max="3330" width="20.5546875" customWidth="1"/>
    <col min="3331" max="3331" width="14.109375" customWidth="1"/>
    <col min="3580" max="3580" width="5" customWidth="1"/>
    <col min="3581" max="3581" width="43.6640625" customWidth="1"/>
    <col min="3582" max="3582" width="38.88671875" customWidth="1"/>
    <col min="3583" max="3583" width="9.21875" customWidth="1"/>
    <col min="3584" max="3584" width="8" customWidth="1"/>
    <col min="3585" max="3585" width="13.5546875" customWidth="1"/>
    <col min="3586" max="3586" width="20.5546875" customWidth="1"/>
    <col min="3587" max="3587" width="14.109375" customWidth="1"/>
    <col min="3836" max="3836" width="5" customWidth="1"/>
    <col min="3837" max="3837" width="43.6640625" customWidth="1"/>
    <col min="3838" max="3838" width="38.88671875" customWidth="1"/>
    <col min="3839" max="3839" width="9.21875" customWidth="1"/>
    <col min="3840" max="3840" width="8" customWidth="1"/>
    <col min="3841" max="3841" width="13.5546875" customWidth="1"/>
    <col min="3842" max="3842" width="20.5546875" customWidth="1"/>
    <col min="3843" max="3843" width="14.109375" customWidth="1"/>
    <col min="4092" max="4092" width="5" customWidth="1"/>
    <col min="4093" max="4093" width="43.6640625" customWidth="1"/>
    <col min="4094" max="4094" width="38.88671875" customWidth="1"/>
    <col min="4095" max="4095" width="9.21875" customWidth="1"/>
    <col min="4096" max="4096" width="8" customWidth="1"/>
    <col min="4097" max="4097" width="13.5546875" customWidth="1"/>
    <col min="4098" max="4098" width="20.5546875" customWidth="1"/>
    <col min="4099" max="4099" width="14.109375" customWidth="1"/>
    <col min="4348" max="4348" width="5" customWidth="1"/>
    <col min="4349" max="4349" width="43.6640625" customWidth="1"/>
    <col min="4350" max="4350" width="38.88671875" customWidth="1"/>
    <col min="4351" max="4351" width="9.21875" customWidth="1"/>
    <col min="4352" max="4352" width="8" customWidth="1"/>
    <col min="4353" max="4353" width="13.5546875" customWidth="1"/>
    <col min="4354" max="4354" width="20.5546875" customWidth="1"/>
    <col min="4355" max="4355" width="14.109375" customWidth="1"/>
    <col min="4604" max="4604" width="5" customWidth="1"/>
    <col min="4605" max="4605" width="43.6640625" customWidth="1"/>
    <col min="4606" max="4606" width="38.88671875" customWidth="1"/>
    <col min="4607" max="4607" width="9.21875" customWidth="1"/>
    <col min="4608" max="4608" width="8" customWidth="1"/>
    <col min="4609" max="4609" width="13.5546875" customWidth="1"/>
    <col min="4610" max="4610" width="20.5546875" customWidth="1"/>
    <col min="4611" max="4611" width="14.109375" customWidth="1"/>
    <col min="4860" max="4860" width="5" customWidth="1"/>
    <col min="4861" max="4861" width="43.6640625" customWidth="1"/>
    <col min="4862" max="4862" width="38.88671875" customWidth="1"/>
    <col min="4863" max="4863" width="9.21875" customWidth="1"/>
    <col min="4864" max="4864" width="8" customWidth="1"/>
    <col min="4865" max="4865" width="13.5546875" customWidth="1"/>
    <col min="4866" max="4866" width="20.5546875" customWidth="1"/>
    <col min="4867" max="4867" width="14.109375" customWidth="1"/>
    <col min="5116" max="5116" width="5" customWidth="1"/>
    <col min="5117" max="5117" width="43.6640625" customWidth="1"/>
    <col min="5118" max="5118" width="38.88671875" customWidth="1"/>
    <col min="5119" max="5119" width="9.21875" customWidth="1"/>
    <col min="5120" max="5120" width="8" customWidth="1"/>
    <col min="5121" max="5121" width="13.5546875" customWidth="1"/>
    <col min="5122" max="5122" width="20.5546875" customWidth="1"/>
    <col min="5123" max="5123" width="14.109375" customWidth="1"/>
    <col min="5372" max="5372" width="5" customWidth="1"/>
    <col min="5373" max="5373" width="43.6640625" customWidth="1"/>
    <col min="5374" max="5374" width="38.88671875" customWidth="1"/>
    <col min="5375" max="5375" width="9.21875" customWidth="1"/>
    <col min="5376" max="5376" width="8" customWidth="1"/>
    <col min="5377" max="5377" width="13.5546875" customWidth="1"/>
    <col min="5378" max="5378" width="20.5546875" customWidth="1"/>
    <col min="5379" max="5379" width="14.109375" customWidth="1"/>
    <col min="5628" max="5628" width="5" customWidth="1"/>
    <col min="5629" max="5629" width="43.6640625" customWidth="1"/>
    <col min="5630" max="5630" width="38.88671875" customWidth="1"/>
    <col min="5631" max="5631" width="9.21875" customWidth="1"/>
    <col min="5632" max="5632" width="8" customWidth="1"/>
    <col min="5633" max="5633" width="13.5546875" customWidth="1"/>
    <col min="5634" max="5634" width="20.5546875" customWidth="1"/>
    <col min="5635" max="5635" width="14.109375" customWidth="1"/>
    <col min="5884" max="5884" width="5" customWidth="1"/>
    <col min="5885" max="5885" width="43.6640625" customWidth="1"/>
    <col min="5886" max="5886" width="38.88671875" customWidth="1"/>
    <col min="5887" max="5887" width="9.21875" customWidth="1"/>
    <col min="5888" max="5888" width="8" customWidth="1"/>
    <col min="5889" max="5889" width="13.5546875" customWidth="1"/>
    <col min="5890" max="5890" width="20.5546875" customWidth="1"/>
    <col min="5891" max="5891" width="14.109375" customWidth="1"/>
    <col min="6140" max="6140" width="5" customWidth="1"/>
    <col min="6141" max="6141" width="43.6640625" customWidth="1"/>
    <col min="6142" max="6142" width="38.88671875" customWidth="1"/>
    <col min="6143" max="6143" width="9.21875" customWidth="1"/>
    <col min="6144" max="6144" width="8" customWidth="1"/>
    <col min="6145" max="6145" width="13.5546875" customWidth="1"/>
    <col min="6146" max="6146" width="20.5546875" customWidth="1"/>
    <col min="6147" max="6147" width="14.109375" customWidth="1"/>
    <col min="6396" max="6396" width="5" customWidth="1"/>
    <col min="6397" max="6397" width="43.6640625" customWidth="1"/>
    <col min="6398" max="6398" width="38.88671875" customWidth="1"/>
    <col min="6399" max="6399" width="9.21875" customWidth="1"/>
    <col min="6400" max="6400" width="8" customWidth="1"/>
    <col min="6401" max="6401" width="13.5546875" customWidth="1"/>
    <col min="6402" max="6402" width="20.5546875" customWidth="1"/>
    <col min="6403" max="6403" width="14.109375" customWidth="1"/>
    <col min="6652" max="6652" width="5" customWidth="1"/>
    <col min="6653" max="6653" width="43.6640625" customWidth="1"/>
    <col min="6654" max="6654" width="38.88671875" customWidth="1"/>
    <col min="6655" max="6655" width="9.21875" customWidth="1"/>
    <col min="6656" max="6656" width="8" customWidth="1"/>
    <col min="6657" max="6657" width="13.5546875" customWidth="1"/>
    <col min="6658" max="6658" width="20.5546875" customWidth="1"/>
    <col min="6659" max="6659" width="14.109375" customWidth="1"/>
    <col min="6908" max="6908" width="5" customWidth="1"/>
    <col min="6909" max="6909" width="43.6640625" customWidth="1"/>
    <col min="6910" max="6910" width="38.88671875" customWidth="1"/>
    <col min="6911" max="6911" width="9.21875" customWidth="1"/>
    <col min="6912" max="6912" width="8" customWidth="1"/>
    <col min="6913" max="6913" width="13.5546875" customWidth="1"/>
    <col min="6914" max="6914" width="20.5546875" customWidth="1"/>
    <col min="6915" max="6915" width="14.109375" customWidth="1"/>
    <col min="7164" max="7164" width="5" customWidth="1"/>
    <col min="7165" max="7165" width="43.6640625" customWidth="1"/>
    <col min="7166" max="7166" width="38.88671875" customWidth="1"/>
    <col min="7167" max="7167" width="9.21875" customWidth="1"/>
    <col min="7168" max="7168" width="8" customWidth="1"/>
    <col min="7169" max="7169" width="13.5546875" customWidth="1"/>
    <col min="7170" max="7170" width="20.5546875" customWidth="1"/>
    <col min="7171" max="7171" width="14.109375" customWidth="1"/>
    <col min="7420" max="7420" width="5" customWidth="1"/>
    <col min="7421" max="7421" width="43.6640625" customWidth="1"/>
    <col min="7422" max="7422" width="38.88671875" customWidth="1"/>
    <col min="7423" max="7423" width="9.21875" customWidth="1"/>
    <col min="7424" max="7424" width="8" customWidth="1"/>
    <col min="7425" max="7425" width="13.5546875" customWidth="1"/>
    <col min="7426" max="7426" width="20.5546875" customWidth="1"/>
    <col min="7427" max="7427" width="14.109375" customWidth="1"/>
    <col min="7676" max="7676" width="5" customWidth="1"/>
    <col min="7677" max="7677" width="43.6640625" customWidth="1"/>
    <col min="7678" max="7678" width="38.88671875" customWidth="1"/>
    <col min="7679" max="7679" width="9.21875" customWidth="1"/>
    <col min="7680" max="7680" width="8" customWidth="1"/>
    <col min="7681" max="7681" width="13.5546875" customWidth="1"/>
    <col min="7682" max="7682" width="20.5546875" customWidth="1"/>
    <col min="7683" max="7683" width="14.109375" customWidth="1"/>
    <col min="7932" max="7932" width="5" customWidth="1"/>
    <col min="7933" max="7933" width="43.6640625" customWidth="1"/>
    <col min="7934" max="7934" width="38.88671875" customWidth="1"/>
    <col min="7935" max="7935" width="9.21875" customWidth="1"/>
    <col min="7936" max="7936" width="8" customWidth="1"/>
    <col min="7937" max="7937" width="13.5546875" customWidth="1"/>
    <col min="7938" max="7938" width="20.5546875" customWidth="1"/>
    <col min="7939" max="7939" width="14.109375" customWidth="1"/>
    <col min="8188" max="8188" width="5" customWidth="1"/>
    <col min="8189" max="8189" width="43.6640625" customWidth="1"/>
    <col min="8190" max="8190" width="38.88671875" customWidth="1"/>
    <col min="8191" max="8191" width="9.21875" customWidth="1"/>
    <col min="8192" max="8192" width="8" customWidth="1"/>
    <col min="8193" max="8193" width="13.5546875" customWidth="1"/>
    <col min="8194" max="8194" width="20.5546875" customWidth="1"/>
    <col min="8195" max="8195" width="14.109375" customWidth="1"/>
    <col min="8444" max="8444" width="5" customWidth="1"/>
    <col min="8445" max="8445" width="43.6640625" customWidth="1"/>
    <col min="8446" max="8446" width="38.88671875" customWidth="1"/>
    <col min="8447" max="8447" width="9.21875" customWidth="1"/>
    <col min="8448" max="8448" width="8" customWidth="1"/>
    <col min="8449" max="8449" width="13.5546875" customWidth="1"/>
    <col min="8450" max="8450" width="20.5546875" customWidth="1"/>
    <col min="8451" max="8451" width="14.109375" customWidth="1"/>
    <col min="8700" max="8700" width="5" customWidth="1"/>
    <col min="8701" max="8701" width="43.6640625" customWidth="1"/>
    <col min="8702" max="8702" width="38.88671875" customWidth="1"/>
    <col min="8703" max="8703" width="9.21875" customWidth="1"/>
    <col min="8704" max="8704" width="8" customWidth="1"/>
    <col min="8705" max="8705" width="13.5546875" customWidth="1"/>
    <col min="8706" max="8706" width="20.5546875" customWidth="1"/>
    <col min="8707" max="8707" width="14.109375" customWidth="1"/>
    <col min="8956" max="8956" width="5" customWidth="1"/>
    <col min="8957" max="8957" width="43.6640625" customWidth="1"/>
    <col min="8958" max="8958" width="38.88671875" customWidth="1"/>
    <col min="8959" max="8959" width="9.21875" customWidth="1"/>
    <col min="8960" max="8960" width="8" customWidth="1"/>
    <col min="8961" max="8961" width="13.5546875" customWidth="1"/>
    <col min="8962" max="8962" width="20.5546875" customWidth="1"/>
    <col min="8963" max="8963" width="14.109375" customWidth="1"/>
    <col min="9212" max="9212" width="5" customWidth="1"/>
    <col min="9213" max="9213" width="43.6640625" customWidth="1"/>
    <col min="9214" max="9214" width="38.88671875" customWidth="1"/>
    <col min="9215" max="9215" width="9.21875" customWidth="1"/>
    <col min="9216" max="9216" width="8" customWidth="1"/>
    <col min="9217" max="9217" width="13.5546875" customWidth="1"/>
    <col min="9218" max="9218" width="20.5546875" customWidth="1"/>
    <col min="9219" max="9219" width="14.109375" customWidth="1"/>
    <col min="9468" max="9468" width="5" customWidth="1"/>
    <col min="9469" max="9469" width="43.6640625" customWidth="1"/>
    <col min="9470" max="9470" width="38.88671875" customWidth="1"/>
    <col min="9471" max="9471" width="9.21875" customWidth="1"/>
    <col min="9472" max="9472" width="8" customWidth="1"/>
    <col min="9473" max="9473" width="13.5546875" customWidth="1"/>
    <col min="9474" max="9474" width="20.5546875" customWidth="1"/>
    <col min="9475" max="9475" width="14.109375" customWidth="1"/>
    <col min="9724" max="9724" width="5" customWidth="1"/>
    <col min="9725" max="9725" width="43.6640625" customWidth="1"/>
    <col min="9726" max="9726" width="38.88671875" customWidth="1"/>
    <col min="9727" max="9727" width="9.21875" customWidth="1"/>
    <col min="9728" max="9728" width="8" customWidth="1"/>
    <col min="9729" max="9729" width="13.5546875" customWidth="1"/>
    <col min="9730" max="9730" width="20.5546875" customWidth="1"/>
    <col min="9731" max="9731" width="14.109375" customWidth="1"/>
    <col min="9980" max="9980" width="5" customWidth="1"/>
    <col min="9981" max="9981" width="43.6640625" customWidth="1"/>
    <col min="9982" max="9982" width="38.88671875" customWidth="1"/>
    <col min="9983" max="9983" width="9.21875" customWidth="1"/>
    <col min="9984" max="9984" width="8" customWidth="1"/>
    <col min="9985" max="9985" width="13.5546875" customWidth="1"/>
    <col min="9986" max="9986" width="20.5546875" customWidth="1"/>
    <col min="9987" max="9987" width="14.109375" customWidth="1"/>
    <col min="10236" max="10236" width="5" customWidth="1"/>
    <col min="10237" max="10237" width="43.6640625" customWidth="1"/>
    <col min="10238" max="10238" width="38.88671875" customWidth="1"/>
    <col min="10239" max="10239" width="9.21875" customWidth="1"/>
    <col min="10240" max="10240" width="8" customWidth="1"/>
    <col min="10241" max="10241" width="13.5546875" customWidth="1"/>
    <col min="10242" max="10242" width="20.5546875" customWidth="1"/>
    <col min="10243" max="10243" width="14.109375" customWidth="1"/>
    <col min="10492" max="10492" width="5" customWidth="1"/>
    <col min="10493" max="10493" width="43.6640625" customWidth="1"/>
    <col min="10494" max="10494" width="38.88671875" customWidth="1"/>
    <col min="10495" max="10495" width="9.21875" customWidth="1"/>
    <col min="10496" max="10496" width="8" customWidth="1"/>
    <col min="10497" max="10497" width="13.5546875" customWidth="1"/>
    <col min="10498" max="10498" width="20.5546875" customWidth="1"/>
    <col min="10499" max="10499" width="14.109375" customWidth="1"/>
    <col min="10748" max="10748" width="5" customWidth="1"/>
    <col min="10749" max="10749" width="43.6640625" customWidth="1"/>
    <col min="10750" max="10750" width="38.88671875" customWidth="1"/>
    <col min="10751" max="10751" width="9.21875" customWidth="1"/>
    <col min="10752" max="10752" width="8" customWidth="1"/>
    <col min="10753" max="10753" width="13.5546875" customWidth="1"/>
    <col min="10754" max="10754" width="20.5546875" customWidth="1"/>
    <col min="10755" max="10755" width="14.109375" customWidth="1"/>
    <col min="11004" max="11004" width="5" customWidth="1"/>
    <col min="11005" max="11005" width="43.6640625" customWidth="1"/>
    <col min="11006" max="11006" width="38.88671875" customWidth="1"/>
    <col min="11007" max="11007" width="9.21875" customWidth="1"/>
    <col min="11008" max="11008" width="8" customWidth="1"/>
    <col min="11009" max="11009" width="13.5546875" customWidth="1"/>
    <col min="11010" max="11010" width="20.5546875" customWidth="1"/>
    <col min="11011" max="11011" width="14.109375" customWidth="1"/>
    <col min="11260" max="11260" width="5" customWidth="1"/>
    <col min="11261" max="11261" width="43.6640625" customWidth="1"/>
    <col min="11262" max="11262" width="38.88671875" customWidth="1"/>
    <col min="11263" max="11263" width="9.21875" customWidth="1"/>
    <col min="11264" max="11264" width="8" customWidth="1"/>
    <col min="11265" max="11265" width="13.5546875" customWidth="1"/>
    <col min="11266" max="11266" width="20.5546875" customWidth="1"/>
    <col min="11267" max="11267" width="14.109375" customWidth="1"/>
    <col min="11516" max="11516" width="5" customWidth="1"/>
    <col min="11517" max="11517" width="43.6640625" customWidth="1"/>
    <col min="11518" max="11518" width="38.88671875" customWidth="1"/>
    <col min="11519" max="11519" width="9.21875" customWidth="1"/>
    <col min="11520" max="11520" width="8" customWidth="1"/>
    <col min="11521" max="11521" width="13.5546875" customWidth="1"/>
    <col min="11522" max="11522" width="20.5546875" customWidth="1"/>
    <col min="11523" max="11523" width="14.109375" customWidth="1"/>
    <col min="11772" max="11772" width="5" customWidth="1"/>
    <col min="11773" max="11773" width="43.6640625" customWidth="1"/>
    <col min="11774" max="11774" width="38.88671875" customWidth="1"/>
    <col min="11775" max="11775" width="9.21875" customWidth="1"/>
    <col min="11776" max="11776" width="8" customWidth="1"/>
    <col min="11777" max="11777" width="13.5546875" customWidth="1"/>
    <col min="11778" max="11778" width="20.5546875" customWidth="1"/>
    <col min="11779" max="11779" width="14.109375" customWidth="1"/>
    <col min="12028" max="12028" width="5" customWidth="1"/>
    <col min="12029" max="12029" width="43.6640625" customWidth="1"/>
    <col min="12030" max="12030" width="38.88671875" customWidth="1"/>
    <col min="12031" max="12031" width="9.21875" customWidth="1"/>
    <col min="12032" max="12032" width="8" customWidth="1"/>
    <col min="12033" max="12033" width="13.5546875" customWidth="1"/>
    <col min="12034" max="12034" width="20.5546875" customWidth="1"/>
    <col min="12035" max="12035" width="14.109375" customWidth="1"/>
    <col min="12284" max="12284" width="5" customWidth="1"/>
    <col min="12285" max="12285" width="43.6640625" customWidth="1"/>
    <col min="12286" max="12286" width="38.88671875" customWidth="1"/>
    <col min="12287" max="12287" width="9.21875" customWidth="1"/>
    <col min="12288" max="12288" width="8" customWidth="1"/>
    <col min="12289" max="12289" width="13.5546875" customWidth="1"/>
    <col min="12290" max="12290" width="20.5546875" customWidth="1"/>
    <col min="12291" max="12291" width="14.109375" customWidth="1"/>
    <col min="12540" max="12540" width="5" customWidth="1"/>
    <col min="12541" max="12541" width="43.6640625" customWidth="1"/>
    <col min="12542" max="12542" width="38.88671875" customWidth="1"/>
    <col min="12543" max="12543" width="9.21875" customWidth="1"/>
    <col min="12544" max="12544" width="8" customWidth="1"/>
    <col min="12545" max="12545" width="13.5546875" customWidth="1"/>
    <col min="12546" max="12546" width="20.5546875" customWidth="1"/>
    <col min="12547" max="12547" width="14.109375" customWidth="1"/>
    <col min="12796" max="12796" width="5" customWidth="1"/>
    <col min="12797" max="12797" width="43.6640625" customWidth="1"/>
    <col min="12798" max="12798" width="38.88671875" customWidth="1"/>
    <col min="12799" max="12799" width="9.21875" customWidth="1"/>
    <col min="12800" max="12800" width="8" customWidth="1"/>
    <col min="12801" max="12801" width="13.5546875" customWidth="1"/>
    <col min="12802" max="12802" width="20.5546875" customWidth="1"/>
    <col min="12803" max="12803" width="14.109375" customWidth="1"/>
    <col min="13052" max="13052" width="5" customWidth="1"/>
    <col min="13053" max="13053" width="43.6640625" customWidth="1"/>
    <col min="13054" max="13054" width="38.88671875" customWidth="1"/>
    <col min="13055" max="13055" width="9.21875" customWidth="1"/>
    <col min="13056" max="13056" width="8" customWidth="1"/>
    <col min="13057" max="13057" width="13.5546875" customWidth="1"/>
    <col min="13058" max="13058" width="20.5546875" customWidth="1"/>
    <col min="13059" max="13059" width="14.109375" customWidth="1"/>
    <col min="13308" max="13308" width="5" customWidth="1"/>
    <col min="13309" max="13309" width="43.6640625" customWidth="1"/>
    <col min="13310" max="13310" width="38.88671875" customWidth="1"/>
    <col min="13311" max="13311" width="9.21875" customWidth="1"/>
    <col min="13312" max="13312" width="8" customWidth="1"/>
    <col min="13313" max="13313" width="13.5546875" customWidth="1"/>
    <col min="13314" max="13314" width="20.5546875" customWidth="1"/>
    <col min="13315" max="13315" width="14.109375" customWidth="1"/>
    <col min="13564" max="13564" width="5" customWidth="1"/>
    <col min="13565" max="13565" width="43.6640625" customWidth="1"/>
    <col min="13566" max="13566" width="38.88671875" customWidth="1"/>
    <col min="13567" max="13567" width="9.21875" customWidth="1"/>
    <col min="13568" max="13568" width="8" customWidth="1"/>
    <col min="13569" max="13569" width="13.5546875" customWidth="1"/>
    <col min="13570" max="13570" width="20.5546875" customWidth="1"/>
    <col min="13571" max="13571" width="14.109375" customWidth="1"/>
    <col min="13820" max="13820" width="5" customWidth="1"/>
    <col min="13821" max="13821" width="43.6640625" customWidth="1"/>
    <col min="13822" max="13822" width="38.88671875" customWidth="1"/>
    <col min="13823" max="13823" width="9.21875" customWidth="1"/>
    <col min="13824" max="13824" width="8" customWidth="1"/>
    <col min="13825" max="13825" width="13.5546875" customWidth="1"/>
    <col min="13826" max="13826" width="20.5546875" customWidth="1"/>
    <col min="13827" max="13827" width="14.109375" customWidth="1"/>
    <col min="14076" max="14076" width="5" customWidth="1"/>
    <col min="14077" max="14077" width="43.6640625" customWidth="1"/>
    <col min="14078" max="14078" width="38.88671875" customWidth="1"/>
    <col min="14079" max="14079" width="9.21875" customWidth="1"/>
    <col min="14080" max="14080" width="8" customWidth="1"/>
    <col min="14081" max="14081" width="13.5546875" customWidth="1"/>
    <col min="14082" max="14082" width="20.5546875" customWidth="1"/>
    <col min="14083" max="14083" width="14.109375" customWidth="1"/>
    <col min="14332" max="14332" width="5" customWidth="1"/>
    <col min="14333" max="14333" width="43.6640625" customWidth="1"/>
    <col min="14334" max="14334" width="38.88671875" customWidth="1"/>
    <col min="14335" max="14335" width="9.21875" customWidth="1"/>
    <col min="14336" max="14336" width="8" customWidth="1"/>
    <col min="14337" max="14337" width="13.5546875" customWidth="1"/>
    <col min="14338" max="14338" width="20.5546875" customWidth="1"/>
    <col min="14339" max="14339" width="14.109375" customWidth="1"/>
    <col min="14588" max="14588" width="5" customWidth="1"/>
    <col min="14589" max="14589" width="43.6640625" customWidth="1"/>
    <col min="14590" max="14590" width="38.88671875" customWidth="1"/>
    <col min="14591" max="14591" width="9.21875" customWidth="1"/>
    <col min="14592" max="14592" width="8" customWidth="1"/>
    <col min="14593" max="14593" width="13.5546875" customWidth="1"/>
    <col min="14594" max="14594" width="20.5546875" customWidth="1"/>
    <col min="14595" max="14595" width="14.109375" customWidth="1"/>
    <col min="14844" max="14844" width="5" customWidth="1"/>
    <col min="14845" max="14845" width="43.6640625" customWidth="1"/>
    <col min="14846" max="14846" width="38.88671875" customWidth="1"/>
    <col min="14847" max="14847" width="9.21875" customWidth="1"/>
    <col min="14848" max="14848" width="8" customWidth="1"/>
    <col min="14849" max="14849" width="13.5546875" customWidth="1"/>
    <col min="14850" max="14850" width="20.5546875" customWidth="1"/>
    <col min="14851" max="14851" width="14.109375" customWidth="1"/>
    <col min="15100" max="15100" width="5" customWidth="1"/>
    <col min="15101" max="15101" width="43.6640625" customWidth="1"/>
    <col min="15102" max="15102" width="38.88671875" customWidth="1"/>
    <col min="15103" max="15103" width="9.21875" customWidth="1"/>
    <col min="15104" max="15104" width="8" customWidth="1"/>
    <col min="15105" max="15105" width="13.5546875" customWidth="1"/>
    <col min="15106" max="15106" width="20.5546875" customWidth="1"/>
    <col min="15107" max="15107" width="14.109375" customWidth="1"/>
    <col min="15356" max="15356" width="5" customWidth="1"/>
    <col min="15357" max="15357" width="43.6640625" customWidth="1"/>
    <col min="15358" max="15358" width="38.88671875" customWidth="1"/>
    <col min="15359" max="15359" width="9.21875" customWidth="1"/>
    <col min="15360" max="15360" width="8" customWidth="1"/>
    <col min="15361" max="15361" width="13.5546875" customWidth="1"/>
    <col min="15362" max="15362" width="20.5546875" customWidth="1"/>
    <col min="15363" max="15363" width="14.109375" customWidth="1"/>
    <col min="15612" max="15612" width="5" customWidth="1"/>
    <col min="15613" max="15613" width="43.6640625" customWidth="1"/>
    <col min="15614" max="15614" width="38.88671875" customWidth="1"/>
    <col min="15615" max="15615" width="9.21875" customWidth="1"/>
    <col min="15616" max="15616" width="8" customWidth="1"/>
    <col min="15617" max="15617" width="13.5546875" customWidth="1"/>
    <col min="15618" max="15618" width="20.5546875" customWidth="1"/>
    <col min="15619" max="15619" width="14.109375" customWidth="1"/>
    <col min="15868" max="15868" width="5" customWidth="1"/>
    <col min="15869" max="15869" width="43.6640625" customWidth="1"/>
    <col min="15870" max="15870" width="38.88671875" customWidth="1"/>
    <col min="15871" max="15871" width="9.21875" customWidth="1"/>
    <col min="15872" max="15872" width="8" customWidth="1"/>
    <col min="15873" max="15873" width="13.5546875" customWidth="1"/>
    <col min="15874" max="15874" width="20.5546875" customWidth="1"/>
    <col min="15875" max="15875" width="14.109375" customWidth="1"/>
    <col min="16124" max="16124" width="5" customWidth="1"/>
    <col min="16125" max="16125" width="43.6640625" customWidth="1"/>
    <col min="16126" max="16126" width="38.88671875" customWidth="1"/>
    <col min="16127" max="16127" width="9.21875" customWidth="1"/>
    <col min="16128" max="16128" width="8" customWidth="1"/>
    <col min="16129" max="16129" width="13.5546875" customWidth="1"/>
    <col min="16130" max="16130" width="20.5546875" customWidth="1"/>
    <col min="16131" max="16131"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134</v>
      </c>
      <c r="D2" s="135"/>
      <c r="E2" s="135"/>
      <c r="F2" s="135"/>
      <c r="G2" s="135"/>
    </row>
    <row r="3" spans="1:13" ht="14.55" customHeight="1" x14ac:dyDescent="0.3">
      <c r="A3" s="1" t="s">
        <v>414</v>
      </c>
      <c r="B3" s="1"/>
      <c r="C3" s="135"/>
      <c r="D3" s="135"/>
      <c r="E3" s="135"/>
      <c r="F3" s="135"/>
      <c r="G3" s="135"/>
    </row>
    <row r="4" spans="1:13" ht="14.55" customHeight="1" x14ac:dyDescent="0.3">
      <c r="A4" s="1" t="s">
        <v>135</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1"/>
      <c r="I6" s="6"/>
      <c r="J6" s="6"/>
      <c r="K6" s="6"/>
      <c r="L6" s="6"/>
    </row>
    <row r="7" spans="1:13" s="2" customFormat="1" ht="27.6" x14ac:dyDescent="0.3">
      <c r="A7" s="37">
        <v>1</v>
      </c>
      <c r="B7" s="10" t="s">
        <v>641</v>
      </c>
      <c r="C7" s="67" t="s">
        <v>17</v>
      </c>
      <c r="D7" s="36">
        <v>1</v>
      </c>
      <c r="E7" s="36"/>
      <c r="F7" s="36">
        <f t="shared" ref="F7:F12" si="0">E7*D7</f>
        <v>0</v>
      </c>
      <c r="G7" s="15"/>
      <c r="H7" s="21"/>
      <c r="I7" s="21"/>
      <c r="J7" s="6"/>
      <c r="K7" s="6"/>
      <c r="L7" s="6"/>
      <c r="M7"/>
    </row>
    <row r="8" spans="1:13" s="2" customFormat="1" ht="41.4" x14ac:dyDescent="0.3">
      <c r="A8" s="37">
        <v>2</v>
      </c>
      <c r="B8" s="10" t="s">
        <v>644</v>
      </c>
      <c r="C8" s="67" t="s">
        <v>42</v>
      </c>
      <c r="D8" s="36">
        <v>8</v>
      </c>
      <c r="E8" s="36"/>
      <c r="F8" s="36">
        <f t="shared" si="0"/>
        <v>0</v>
      </c>
      <c r="G8" s="15"/>
      <c r="H8" s="21"/>
      <c r="I8" s="21"/>
      <c r="J8" s="6"/>
      <c r="K8" s="6"/>
      <c r="L8" s="6"/>
      <c r="M8"/>
    </row>
    <row r="9" spans="1:13" s="2" customFormat="1" ht="27.6" x14ac:dyDescent="0.3">
      <c r="A9" s="37">
        <v>3</v>
      </c>
      <c r="B9" s="10" t="s">
        <v>645</v>
      </c>
      <c r="C9" s="67" t="s">
        <v>17</v>
      </c>
      <c r="D9" s="36">
        <v>1</v>
      </c>
      <c r="E9" s="36"/>
      <c r="F9" s="36">
        <f t="shared" si="0"/>
        <v>0</v>
      </c>
      <c r="G9" s="15"/>
      <c r="H9" s="21"/>
      <c r="I9" s="21"/>
      <c r="J9" s="6"/>
      <c r="K9" s="6"/>
      <c r="L9" s="6"/>
      <c r="M9"/>
    </row>
    <row r="10" spans="1:13" s="2" customFormat="1" x14ac:dyDescent="0.3">
      <c r="A10" s="37">
        <v>4</v>
      </c>
      <c r="B10" s="10" t="s">
        <v>642</v>
      </c>
      <c r="C10" s="67" t="s">
        <v>42</v>
      </c>
      <c r="D10" s="36">
        <v>1</v>
      </c>
      <c r="E10" s="36"/>
      <c r="F10" s="36">
        <f t="shared" si="0"/>
        <v>0</v>
      </c>
      <c r="G10" s="15"/>
      <c r="H10" s="21"/>
      <c r="I10" s="21"/>
      <c r="J10" s="6"/>
      <c r="K10" s="6"/>
      <c r="L10" s="6"/>
      <c r="M10"/>
    </row>
    <row r="11" spans="1:13" s="2" customFormat="1" x14ac:dyDescent="0.3">
      <c r="A11" s="37">
        <v>5</v>
      </c>
      <c r="B11" s="10" t="s">
        <v>643</v>
      </c>
      <c r="C11" s="67" t="s">
        <v>42</v>
      </c>
      <c r="D11" s="36">
        <v>1</v>
      </c>
      <c r="E11" s="36"/>
      <c r="F11" s="36">
        <f t="shared" si="0"/>
        <v>0</v>
      </c>
      <c r="G11" s="15"/>
      <c r="H11" s="21"/>
      <c r="I11" s="21"/>
      <c r="J11" s="6"/>
      <c r="K11" s="6"/>
      <c r="L11" s="6"/>
      <c r="M11"/>
    </row>
    <row r="12" spans="1:13" s="2" customFormat="1" ht="27.6" x14ac:dyDescent="0.3">
      <c r="A12" s="37">
        <v>6</v>
      </c>
      <c r="B12" s="10" t="s">
        <v>497</v>
      </c>
      <c r="C12" s="67" t="s">
        <v>17</v>
      </c>
      <c r="D12" s="36">
        <v>1</v>
      </c>
      <c r="E12" s="36"/>
      <c r="F12" s="36">
        <f t="shared" si="0"/>
        <v>0</v>
      </c>
      <c r="G12" s="11"/>
      <c r="H12" s="21"/>
      <c r="I12" s="21"/>
      <c r="J12" s="6"/>
      <c r="K12" s="6"/>
      <c r="L12" s="6"/>
      <c r="M12"/>
    </row>
    <row r="13" spans="1:13" s="2" customFormat="1" ht="30" customHeight="1" x14ac:dyDescent="0.3">
      <c r="A13" s="138" t="s">
        <v>41</v>
      </c>
      <c r="B13" s="138"/>
      <c r="C13" s="138"/>
      <c r="D13" s="138"/>
      <c r="E13" s="138"/>
      <c r="F13" s="77">
        <f>SUM(F7:F12)</f>
        <v>0</v>
      </c>
      <c r="G13" s="91"/>
      <c r="H13" s="22"/>
      <c r="I13" s="6"/>
      <c r="J13" s="6"/>
      <c r="K13" s="6"/>
      <c r="L13" s="6"/>
      <c r="M13" s="6"/>
    </row>
    <row r="14" spans="1:13" ht="17.55" customHeight="1" x14ac:dyDescent="0.3">
      <c r="A14" s="139"/>
      <c r="B14" s="139"/>
      <c r="C14" s="139"/>
      <c r="D14" s="139"/>
      <c r="E14" s="139"/>
      <c r="F14" s="139"/>
      <c r="G14" s="139"/>
      <c r="H14" s="21"/>
      <c r="I14" s="6"/>
      <c r="J14" s="6"/>
      <c r="K14" s="6"/>
      <c r="L14" s="6"/>
      <c r="M14" s="6"/>
    </row>
    <row r="15" spans="1:13" x14ac:dyDescent="0.3">
      <c r="A15" s="139"/>
      <c r="B15" s="139"/>
      <c r="C15" s="139"/>
      <c r="D15" s="139"/>
      <c r="E15" s="139"/>
      <c r="F15" s="139"/>
      <c r="G15" s="139"/>
      <c r="H15" s="21"/>
      <c r="I15" s="6"/>
      <c r="J15" s="6"/>
      <c r="K15" s="6"/>
      <c r="L15" s="6"/>
    </row>
    <row r="16" spans="1:13" x14ac:dyDescent="0.3">
      <c r="A16" s="139"/>
      <c r="B16" s="139"/>
      <c r="C16" s="139"/>
      <c r="D16" s="139"/>
      <c r="E16" s="139"/>
      <c r="F16" s="139"/>
      <c r="G16" s="139"/>
      <c r="J16" s="6"/>
      <c r="K16" s="6"/>
      <c r="L16" s="6"/>
    </row>
    <row r="17" spans="1:12" x14ac:dyDescent="0.3">
      <c r="A17" s="139"/>
      <c r="B17" s="139"/>
      <c r="C17" s="139"/>
      <c r="D17" s="139"/>
      <c r="E17" s="139"/>
      <c r="F17" s="139"/>
      <c r="G17" s="139"/>
      <c r="J17" s="6"/>
      <c r="K17" s="6"/>
      <c r="L17" s="6"/>
    </row>
    <row r="19" spans="1:12" x14ac:dyDescent="0.3">
      <c r="F19" s="12"/>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A1:M18"/>
  <sheetViews>
    <sheetView zoomScale="90" zoomScaleNormal="90"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9.5546875" style="19" customWidth="1"/>
    <col min="252" max="252" width="5" customWidth="1"/>
    <col min="253" max="253" width="43.6640625" customWidth="1"/>
    <col min="254" max="254" width="38.88671875" customWidth="1"/>
    <col min="255" max="255" width="9.21875" customWidth="1"/>
    <col min="256" max="256" width="8" customWidth="1"/>
    <col min="257" max="257" width="13.5546875" customWidth="1"/>
    <col min="258" max="258" width="20.5546875" customWidth="1"/>
    <col min="259" max="259" width="14.109375" customWidth="1"/>
    <col min="508" max="508" width="5" customWidth="1"/>
    <col min="509" max="509" width="43.6640625" customWidth="1"/>
    <col min="510" max="510" width="38.88671875" customWidth="1"/>
    <col min="511" max="511" width="9.21875" customWidth="1"/>
    <col min="512" max="512" width="8" customWidth="1"/>
    <col min="513" max="513" width="13.5546875" customWidth="1"/>
    <col min="514" max="514" width="20.5546875" customWidth="1"/>
    <col min="515" max="515" width="14.109375" customWidth="1"/>
    <col min="764" max="764" width="5" customWidth="1"/>
    <col min="765" max="765" width="43.6640625" customWidth="1"/>
    <col min="766" max="766" width="38.88671875" customWidth="1"/>
    <col min="767" max="767" width="9.21875" customWidth="1"/>
    <col min="768" max="768" width="8" customWidth="1"/>
    <col min="769" max="769" width="13.5546875" customWidth="1"/>
    <col min="770" max="770" width="20.5546875" customWidth="1"/>
    <col min="771" max="771" width="14.109375" customWidth="1"/>
    <col min="1020" max="1020" width="5" customWidth="1"/>
    <col min="1021" max="1021" width="43.6640625" customWidth="1"/>
    <col min="1022" max="1022" width="38.88671875" customWidth="1"/>
    <col min="1023" max="1023" width="9.21875" customWidth="1"/>
    <col min="1024" max="1024" width="8" customWidth="1"/>
    <col min="1025" max="1025" width="13.5546875" customWidth="1"/>
    <col min="1026" max="1026" width="20.5546875" customWidth="1"/>
    <col min="1027" max="1027" width="14.109375" customWidth="1"/>
    <col min="1276" max="1276" width="5" customWidth="1"/>
    <col min="1277" max="1277" width="43.6640625" customWidth="1"/>
    <col min="1278" max="1278" width="38.88671875" customWidth="1"/>
    <col min="1279" max="1279" width="9.21875" customWidth="1"/>
    <col min="1280" max="1280" width="8" customWidth="1"/>
    <col min="1281" max="1281" width="13.5546875" customWidth="1"/>
    <col min="1282" max="1282" width="20.5546875" customWidth="1"/>
    <col min="1283" max="1283" width="14.109375" customWidth="1"/>
    <col min="1532" max="1532" width="5" customWidth="1"/>
    <col min="1533" max="1533" width="43.6640625" customWidth="1"/>
    <col min="1534" max="1534" width="38.88671875" customWidth="1"/>
    <col min="1535" max="1535" width="9.21875" customWidth="1"/>
    <col min="1536" max="1536" width="8" customWidth="1"/>
    <col min="1537" max="1537" width="13.5546875" customWidth="1"/>
    <col min="1538" max="1538" width="20.5546875" customWidth="1"/>
    <col min="1539" max="1539" width="14.109375" customWidth="1"/>
    <col min="1788" max="1788" width="5" customWidth="1"/>
    <col min="1789" max="1789" width="43.6640625" customWidth="1"/>
    <col min="1790" max="1790" width="38.88671875" customWidth="1"/>
    <col min="1791" max="1791" width="9.21875" customWidth="1"/>
    <col min="1792" max="1792" width="8" customWidth="1"/>
    <col min="1793" max="1793" width="13.5546875" customWidth="1"/>
    <col min="1794" max="1794" width="20.5546875" customWidth="1"/>
    <col min="1795" max="1795" width="14.109375" customWidth="1"/>
    <col min="2044" max="2044" width="5" customWidth="1"/>
    <col min="2045" max="2045" width="43.6640625" customWidth="1"/>
    <col min="2046" max="2046" width="38.88671875" customWidth="1"/>
    <col min="2047" max="2047" width="9.21875" customWidth="1"/>
    <col min="2048" max="2048" width="8" customWidth="1"/>
    <col min="2049" max="2049" width="13.5546875" customWidth="1"/>
    <col min="2050" max="2050" width="20.5546875" customWidth="1"/>
    <col min="2051" max="2051" width="14.109375" customWidth="1"/>
    <col min="2300" max="2300" width="5" customWidth="1"/>
    <col min="2301" max="2301" width="43.6640625" customWidth="1"/>
    <col min="2302" max="2302" width="38.88671875" customWidth="1"/>
    <col min="2303" max="2303" width="9.21875" customWidth="1"/>
    <col min="2304" max="2304" width="8" customWidth="1"/>
    <col min="2305" max="2305" width="13.5546875" customWidth="1"/>
    <col min="2306" max="2306" width="20.5546875" customWidth="1"/>
    <col min="2307" max="2307" width="14.109375" customWidth="1"/>
    <col min="2556" max="2556" width="5" customWidth="1"/>
    <col min="2557" max="2557" width="43.6640625" customWidth="1"/>
    <col min="2558" max="2558" width="38.88671875" customWidth="1"/>
    <col min="2559" max="2559" width="9.21875" customWidth="1"/>
    <col min="2560" max="2560" width="8" customWidth="1"/>
    <col min="2561" max="2561" width="13.5546875" customWidth="1"/>
    <col min="2562" max="2562" width="20.5546875" customWidth="1"/>
    <col min="2563" max="2563" width="14.109375" customWidth="1"/>
    <col min="2812" max="2812" width="5" customWidth="1"/>
    <col min="2813" max="2813" width="43.6640625" customWidth="1"/>
    <col min="2814" max="2814" width="38.88671875" customWidth="1"/>
    <col min="2815" max="2815" width="9.21875" customWidth="1"/>
    <col min="2816" max="2816" width="8" customWidth="1"/>
    <col min="2817" max="2817" width="13.5546875" customWidth="1"/>
    <col min="2818" max="2818" width="20.5546875" customWidth="1"/>
    <col min="2819" max="2819" width="14.109375" customWidth="1"/>
    <col min="3068" max="3068" width="5" customWidth="1"/>
    <col min="3069" max="3069" width="43.6640625" customWidth="1"/>
    <col min="3070" max="3070" width="38.88671875" customWidth="1"/>
    <col min="3071" max="3071" width="9.21875" customWidth="1"/>
    <col min="3072" max="3072" width="8" customWidth="1"/>
    <col min="3073" max="3073" width="13.5546875" customWidth="1"/>
    <col min="3074" max="3074" width="20.5546875" customWidth="1"/>
    <col min="3075" max="3075" width="14.109375" customWidth="1"/>
    <col min="3324" max="3324" width="5" customWidth="1"/>
    <col min="3325" max="3325" width="43.6640625" customWidth="1"/>
    <col min="3326" max="3326" width="38.88671875" customWidth="1"/>
    <col min="3327" max="3327" width="9.21875" customWidth="1"/>
    <col min="3328" max="3328" width="8" customWidth="1"/>
    <col min="3329" max="3329" width="13.5546875" customWidth="1"/>
    <col min="3330" max="3330" width="20.5546875" customWidth="1"/>
    <col min="3331" max="3331" width="14.109375" customWidth="1"/>
    <col min="3580" max="3580" width="5" customWidth="1"/>
    <col min="3581" max="3581" width="43.6640625" customWidth="1"/>
    <col min="3582" max="3582" width="38.88671875" customWidth="1"/>
    <col min="3583" max="3583" width="9.21875" customWidth="1"/>
    <col min="3584" max="3584" width="8" customWidth="1"/>
    <col min="3585" max="3585" width="13.5546875" customWidth="1"/>
    <col min="3586" max="3586" width="20.5546875" customWidth="1"/>
    <col min="3587" max="3587" width="14.109375" customWidth="1"/>
    <col min="3836" max="3836" width="5" customWidth="1"/>
    <col min="3837" max="3837" width="43.6640625" customWidth="1"/>
    <col min="3838" max="3838" width="38.88671875" customWidth="1"/>
    <col min="3839" max="3839" width="9.21875" customWidth="1"/>
    <col min="3840" max="3840" width="8" customWidth="1"/>
    <col min="3841" max="3841" width="13.5546875" customWidth="1"/>
    <col min="3842" max="3842" width="20.5546875" customWidth="1"/>
    <col min="3843" max="3843" width="14.109375" customWidth="1"/>
    <col min="4092" max="4092" width="5" customWidth="1"/>
    <col min="4093" max="4093" width="43.6640625" customWidth="1"/>
    <col min="4094" max="4094" width="38.88671875" customWidth="1"/>
    <col min="4095" max="4095" width="9.21875" customWidth="1"/>
    <col min="4096" max="4096" width="8" customWidth="1"/>
    <col min="4097" max="4097" width="13.5546875" customWidth="1"/>
    <col min="4098" max="4098" width="20.5546875" customWidth="1"/>
    <col min="4099" max="4099" width="14.109375" customWidth="1"/>
    <col min="4348" max="4348" width="5" customWidth="1"/>
    <col min="4349" max="4349" width="43.6640625" customWidth="1"/>
    <col min="4350" max="4350" width="38.88671875" customWidth="1"/>
    <col min="4351" max="4351" width="9.21875" customWidth="1"/>
    <col min="4352" max="4352" width="8" customWidth="1"/>
    <col min="4353" max="4353" width="13.5546875" customWidth="1"/>
    <col min="4354" max="4354" width="20.5546875" customWidth="1"/>
    <col min="4355" max="4355" width="14.109375" customWidth="1"/>
    <col min="4604" max="4604" width="5" customWidth="1"/>
    <col min="4605" max="4605" width="43.6640625" customWidth="1"/>
    <col min="4606" max="4606" width="38.88671875" customWidth="1"/>
    <col min="4607" max="4607" width="9.21875" customWidth="1"/>
    <col min="4608" max="4608" width="8" customWidth="1"/>
    <col min="4609" max="4609" width="13.5546875" customWidth="1"/>
    <col min="4610" max="4610" width="20.5546875" customWidth="1"/>
    <col min="4611" max="4611" width="14.109375" customWidth="1"/>
    <col min="4860" max="4860" width="5" customWidth="1"/>
    <col min="4861" max="4861" width="43.6640625" customWidth="1"/>
    <col min="4862" max="4862" width="38.88671875" customWidth="1"/>
    <col min="4863" max="4863" width="9.21875" customWidth="1"/>
    <col min="4864" max="4864" width="8" customWidth="1"/>
    <col min="4865" max="4865" width="13.5546875" customWidth="1"/>
    <col min="4866" max="4866" width="20.5546875" customWidth="1"/>
    <col min="4867" max="4867" width="14.109375" customWidth="1"/>
    <col min="5116" max="5116" width="5" customWidth="1"/>
    <col min="5117" max="5117" width="43.6640625" customWidth="1"/>
    <col min="5118" max="5118" width="38.88671875" customWidth="1"/>
    <col min="5119" max="5119" width="9.21875" customWidth="1"/>
    <col min="5120" max="5120" width="8" customWidth="1"/>
    <col min="5121" max="5121" width="13.5546875" customWidth="1"/>
    <col min="5122" max="5122" width="20.5546875" customWidth="1"/>
    <col min="5123" max="5123" width="14.109375" customWidth="1"/>
    <col min="5372" max="5372" width="5" customWidth="1"/>
    <col min="5373" max="5373" width="43.6640625" customWidth="1"/>
    <col min="5374" max="5374" width="38.88671875" customWidth="1"/>
    <col min="5375" max="5375" width="9.21875" customWidth="1"/>
    <col min="5376" max="5376" width="8" customWidth="1"/>
    <col min="5377" max="5377" width="13.5546875" customWidth="1"/>
    <col min="5378" max="5378" width="20.5546875" customWidth="1"/>
    <col min="5379" max="5379" width="14.109375" customWidth="1"/>
    <col min="5628" max="5628" width="5" customWidth="1"/>
    <col min="5629" max="5629" width="43.6640625" customWidth="1"/>
    <col min="5630" max="5630" width="38.88671875" customWidth="1"/>
    <col min="5631" max="5631" width="9.21875" customWidth="1"/>
    <col min="5632" max="5632" width="8" customWidth="1"/>
    <col min="5633" max="5633" width="13.5546875" customWidth="1"/>
    <col min="5634" max="5634" width="20.5546875" customWidth="1"/>
    <col min="5635" max="5635" width="14.109375" customWidth="1"/>
    <col min="5884" max="5884" width="5" customWidth="1"/>
    <col min="5885" max="5885" width="43.6640625" customWidth="1"/>
    <col min="5886" max="5886" width="38.88671875" customWidth="1"/>
    <col min="5887" max="5887" width="9.21875" customWidth="1"/>
    <col min="5888" max="5888" width="8" customWidth="1"/>
    <col min="5889" max="5889" width="13.5546875" customWidth="1"/>
    <col min="5890" max="5890" width="20.5546875" customWidth="1"/>
    <col min="5891" max="5891" width="14.109375" customWidth="1"/>
    <col min="6140" max="6140" width="5" customWidth="1"/>
    <col min="6141" max="6141" width="43.6640625" customWidth="1"/>
    <col min="6142" max="6142" width="38.88671875" customWidth="1"/>
    <col min="6143" max="6143" width="9.21875" customWidth="1"/>
    <col min="6144" max="6144" width="8" customWidth="1"/>
    <col min="6145" max="6145" width="13.5546875" customWidth="1"/>
    <col min="6146" max="6146" width="20.5546875" customWidth="1"/>
    <col min="6147" max="6147" width="14.109375" customWidth="1"/>
    <col min="6396" max="6396" width="5" customWidth="1"/>
    <col min="6397" max="6397" width="43.6640625" customWidth="1"/>
    <col min="6398" max="6398" width="38.88671875" customWidth="1"/>
    <col min="6399" max="6399" width="9.21875" customWidth="1"/>
    <col min="6400" max="6400" width="8" customWidth="1"/>
    <col min="6401" max="6401" width="13.5546875" customWidth="1"/>
    <col min="6402" max="6402" width="20.5546875" customWidth="1"/>
    <col min="6403" max="6403" width="14.109375" customWidth="1"/>
    <col min="6652" max="6652" width="5" customWidth="1"/>
    <col min="6653" max="6653" width="43.6640625" customWidth="1"/>
    <col min="6654" max="6654" width="38.88671875" customWidth="1"/>
    <col min="6655" max="6655" width="9.21875" customWidth="1"/>
    <col min="6656" max="6656" width="8" customWidth="1"/>
    <col min="6657" max="6657" width="13.5546875" customWidth="1"/>
    <col min="6658" max="6658" width="20.5546875" customWidth="1"/>
    <col min="6659" max="6659" width="14.109375" customWidth="1"/>
    <col min="6908" max="6908" width="5" customWidth="1"/>
    <col min="6909" max="6909" width="43.6640625" customWidth="1"/>
    <col min="6910" max="6910" width="38.88671875" customWidth="1"/>
    <col min="6911" max="6911" width="9.21875" customWidth="1"/>
    <col min="6912" max="6912" width="8" customWidth="1"/>
    <col min="6913" max="6913" width="13.5546875" customWidth="1"/>
    <col min="6914" max="6914" width="20.5546875" customWidth="1"/>
    <col min="6915" max="6915" width="14.109375" customWidth="1"/>
    <col min="7164" max="7164" width="5" customWidth="1"/>
    <col min="7165" max="7165" width="43.6640625" customWidth="1"/>
    <col min="7166" max="7166" width="38.88671875" customWidth="1"/>
    <col min="7167" max="7167" width="9.21875" customWidth="1"/>
    <col min="7168" max="7168" width="8" customWidth="1"/>
    <col min="7169" max="7169" width="13.5546875" customWidth="1"/>
    <col min="7170" max="7170" width="20.5546875" customWidth="1"/>
    <col min="7171" max="7171" width="14.109375" customWidth="1"/>
    <col min="7420" max="7420" width="5" customWidth="1"/>
    <col min="7421" max="7421" width="43.6640625" customWidth="1"/>
    <col min="7422" max="7422" width="38.88671875" customWidth="1"/>
    <col min="7423" max="7423" width="9.21875" customWidth="1"/>
    <col min="7424" max="7424" width="8" customWidth="1"/>
    <col min="7425" max="7425" width="13.5546875" customWidth="1"/>
    <col min="7426" max="7426" width="20.5546875" customWidth="1"/>
    <col min="7427" max="7427" width="14.109375" customWidth="1"/>
    <col min="7676" max="7676" width="5" customWidth="1"/>
    <col min="7677" max="7677" width="43.6640625" customWidth="1"/>
    <col min="7678" max="7678" width="38.88671875" customWidth="1"/>
    <col min="7679" max="7679" width="9.21875" customWidth="1"/>
    <col min="7680" max="7680" width="8" customWidth="1"/>
    <col min="7681" max="7681" width="13.5546875" customWidth="1"/>
    <col min="7682" max="7682" width="20.5546875" customWidth="1"/>
    <col min="7683" max="7683" width="14.109375" customWidth="1"/>
    <col min="7932" max="7932" width="5" customWidth="1"/>
    <col min="7933" max="7933" width="43.6640625" customWidth="1"/>
    <col min="7934" max="7934" width="38.88671875" customWidth="1"/>
    <col min="7935" max="7935" width="9.21875" customWidth="1"/>
    <col min="7936" max="7936" width="8" customWidth="1"/>
    <col min="7937" max="7937" width="13.5546875" customWidth="1"/>
    <col min="7938" max="7938" width="20.5546875" customWidth="1"/>
    <col min="7939" max="7939" width="14.109375" customWidth="1"/>
    <col min="8188" max="8188" width="5" customWidth="1"/>
    <col min="8189" max="8189" width="43.6640625" customWidth="1"/>
    <col min="8190" max="8190" width="38.88671875" customWidth="1"/>
    <col min="8191" max="8191" width="9.21875" customWidth="1"/>
    <col min="8192" max="8192" width="8" customWidth="1"/>
    <col min="8193" max="8193" width="13.5546875" customWidth="1"/>
    <col min="8194" max="8194" width="20.5546875" customWidth="1"/>
    <col min="8195" max="8195" width="14.109375" customWidth="1"/>
    <col min="8444" max="8444" width="5" customWidth="1"/>
    <col min="8445" max="8445" width="43.6640625" customWidth="1"/>
    <col min="8446" max="8446" width="38.88671875" customWidth="1"/>
    <col min="8447" max="8447" width="9.21875" customWidth="1"/>
    <col min="8448" max="8448" width="8" customWidth="1"/>
    <col min="8449" max="8449" width="13.5546875" customWidth="1"/>
    <col min="8450" max="8450" width="20.5546875" customWidth="1"/>
    <col min="8451" max="8451" width="14.109375" customWidth="1"/>
    <col min="8700" max="8700" width="5" customWidth="1"/>
    <col min="8701" max="8701" width="43.6640625" customWidth="1"/>
    <col min="8702" max="8702" width="38.88671875" customWidth="1"/>
    <col min="8703" max="8703" width="9.21875" customWidth="1"/>
    <col min="8704" max="8704" width="8" customWidth="1"/>
    <col min="8705" max="8705" width="13.5546875" customWidth="1"/>
    <col min="8706" max="8706" width="20.5546875" customWidth="1"/>
    <col min="8707" max="8707" width="14.109375" customWidth="1"/>
    <col min="8956" max="8956" width="5" customWidth="1"/>
    <col min="8957" max="8957" width="43.6640625" customWidth="1"/>
    <col min="8958" max="8958" width="38.88671875" customWidth="1"/>
    <col min="8959" max="8959" width="9.21875" customWidth="1"/>
    <col min="8960" max="8960" width="8" customWidth="1"/>
    <col min="8961" max="8961" width="13.5546875" customWidth="1"/>
    <col min="8962" max="8962" width="20.5546875" customWidth="1"/>
    <col min="8963" max="8963" width="14.109375" customWidth="1"/>
    <col min="9212" max="9212" width="5" customWidth="1"/>
    <col min="9213" max="9213" width="43.6640625" customWidth="1"/>
    <col min="9214" max="9214" width="38.88671875" customWidth="1"/>
    <col min="9215" max="9215" width="9.21875" customWidth="1"/>
    <col min="9216" max="9216" width="8" customWidth="1"/>
    <col min="9217" max="9217" width="13.5546875" customWidth="1"/>
    <col min="9218" max="9218" width="20.5546875" customWidth="1"/>
    <col min="9219" max="9219" width="14.109375" customWidth="1"/>
    <col min="9468" max="9468" width="5" customWidth="1"/>
    <col min="9469" max="9469" width="43.6640625" customWidth="1"/>
    <col min="9470" max="9470" width="38.88671875" customWidth="1"/>
    <col min="9471" max="9471" width="9.21875" customWidth="1"/>
    <col min="9472" max="9472" width="8" customWidth="1"/>
    <col min="9473" max="9473" width="13.5546875" customWidth="1"/>
    <col min="9474" max="9474" width="20.5546875" customWidth="1"/>
    <col min="9475" max="9475" width="14.109375" customWidth="1"/>
    <col min="9724" max="9724" width="5" customWidth="1"/>
    <col min="9725" max="9725" width="43.6640625" customWidth="1"/>
    <col min="9726" max="9726" width="38.88671875" customWidth="1"/>
    <col min="9727" max="9727" width="9.21875" customWidth="1"/>
    <col min="9728" max="9728" width="8" customWidth="1"/>
    <col min="9729" max="9729" width="13.5546875" customWidth="1"/>
    <col min="9730" max="9730" width="20.5546875" customWidth="1"/>
    <col min="9731" max="9731" width="14.109375" customWidth="1"/>
    <col min="9980" max="9980" width="5" customWidth="1"/>
    <col min="9981" max="9981" width="43.6640625" customWidth="1"/>
    <col min="9982" max="9982" width="38.88671875" customWidth="1"/>
    <col min="9983" max="9983" width="9.21875" customWidth="1"/>
    <col min="9984" max="9984" width="8" customWidth="1"/>
    <col min="9985" max="9985" width="13.5546875" customWidth="1"/>
    <col min="9986" max="9986" width="20.5546875" customWidth="1"/>
    <col min="9987" max="9987" width="14.109375" customWidth="1"/>
    <col min="10236" max="10236" width="5" customWidth="1"/>
    <col min="10237" max="10237" width="43.6640625" customWidth="1"/>
    <col min="10238" max="10238" width="38.88671875" customWidth="1"/>
    <col min="10239" max="10239" width="9.21875" customWidth="1"/>
    <col min="10240" max="10240" width="8" customWidth="1"/>
    <col min="10241" max="10241" width="13.5546875" customWidth="1"/>
    <col min="10242" max="10242" width="20.5546875" customWidth="1"/>
    <col min="10243" max="10243" width="14.109375" customWidth="1"/>
    <col min="10492" max="10492" width="5" customWidth="1"/>
    <col min="10493" max="10493" width="43.6640625" customWidth="1"/>
    <col min="10494" max="10494" width="38.88671875" customWidth="1"/>
    <col min="10495" max="10495" width="9.21875" customWidth="1"/>
    <col min="10496" max="10496" width="8" customWidth="1"/>
    <col min="10497" max="10497" width="13.5546875" customWidth="1"/>
    <col min="10498" max="10498" width="20.5546875" customWidth="1"/>
    <col min="10499" max="10499" width="14.109375" customWidth="1"/>
    <col min="10748" max="10748" width="5" customWidth="1"/>
    <col min="10749" max="10749" width="43.6640625" customWidth="1"/>
    <col min="10750" max="10750" width="38.88671875" customWidth="1"/>
    <col min="10751" max="10751" width="9.21875" customWidth="1"/>
    <col min="10752" max="10752" width="8" customWidth="1"/>
    <col min="10753" max="10753" width="13.5546875" customWidth="1"/>
    <col min="10754" max="10754" width="20.5546875" customWidth="1"/>
    <col min="10755" max="10755" width="14.109375" customWidth="1"/>
    <col min="11004" max="11004" width="5" customWidth="1"/>
    <col min="11005" max="11005" width="43.6640625" customWidth="1"/>
    <col min="11006" max="11006" width="38.88671875" customWidth="1"/>
    <col min="11007" max="11007" width="9.21875" customWidth="1"/>
    <col min="11008" max="11008" width="8" customWidth="1"/>
    <col min="11009" max="11009" width="13.5546875" customWidth="1"/>
    <col min="11010" max="11010" width="20.5546875" customWidth="1"/>
    <col min="11011" max="11011" width="14.109375" customWidth="1"/>
    <col min="11260" max="11260" width="5" customWidth="1"/>
    <col min="11261" max="11261" width="43.6640625" customWidth="1"/>
    <col min="11262" max="11262" width="38.88671875" customWidth="1"/>
    <col min="11263" max="11263" width="9.21875" customWidth="1"/>
    <col min="11264" max="11264" width="8" customWidth="1"/>
    <col min="11265" max="11265" width="13.5546875" customWidth="1"/>
    <col min="11266" max="11266" width="20.5546875" customWidth="1"/>
    <col min="11267" max="11267" width="14.109375" customWidth="1"/>
    <col min="11516" max="11516" width="5" customWidth="1"/>
    <col min="11517" max="11517" width="43.6640625" customWidth="1"/>
    <col min="11518" max="11518" width="38.88671875" customWidth="1"/>
    <col min="11519" max="11519" width="9.21875" customWidth="1"/>
    <col min="11520" max="11520" width="8" customWidth="1"/>
    <col min="11521" max="11521" width="13.5546875" customWidth="1"/>
    <col min="11522" max="11522" width="20.5546875" customWidth="1"/>
    <col min="11523" max="11523" width="14.109375" customWidth="1"/>
    <col min="11772" max="11772" width="5" customWidth="1"/>
    <col min="11773" max="11773" width="43.6640625" customWidth="1"/>
    <col min="11774" max="11774" width="38.88671875" customWidth="1"/>
    <col min="11775" max="11775" width="9.21875" customWidth="1"/>
    <col min="11776" max="11776" width="8" customWidth="1"/>
    <col min="11777" max="11777" width="13.5546875" customWidth="1"/>
    <col min="11778" max="11778" width="20.5546875" customWidth="1"/>
    <col min="11779" max="11779" width="14.109375" customWidth="1"/>
    <col min="12028" max="12028" width="5" customWidth="1"/>
    <col min="12029" max="12029" width="43.6640625" customWidth="1"/>
    <col min="12030" max="12030" width="38.88671875" customWidth="1"/>
    <col min="12031" max="12031" width="9.21875" customWidth="1"/>
    <col min="12032" max="12032" width="8" customWidth="1"/>
    <col min="12033" max="12033" width="13.5546875" customWidth="1"/>
    <col min="12034" max="12034" width="20.5546875" customWidth="1"/>
    <col min="12035" max="12035" width="14.109375" customWidth="1"/>
    <col min="12284" max="12284" width="5" customWidth="1"/>
    <col min="12285" max="12285" width="43.6640625" customWidth="1"/>
    <col min="12286" max="12286" width="38.88671875" customWidth="1"/>
    <col min="12287" max="12287" width="9.21875" customWidth="1"/>
    <col min="12288" max="12288" width="8" customWidth="1"/>
    <col min="12289" max="12289" width="13.5546875" customWidth="1"/>
    <col min="12290" max="12290" width="20.5546875" customWidth="1"/>
    <col min="12291" max="12291" width="14.109375" customWidth="1"/>
    <col min="12540" max="12540" width="5" customWidth="1"/>
    <col min="12541" max="12541" width="43.6640625" customWidth="1"/>
    <col min="12542" max="12542" width="38.88671875" customWidth="1"/>
    <col min="12543" max="12543" width="9.21875" customWidth="1"/>
    <col min="12544" max="12544" width="8" customWidth="1"/>
    <col min="12545" max="12545" width="13.5546875" customWidth="1"/>
    <col min="12546" max="12546" width="20.5546875" customWidth="1"/>
    <col min="12547" max="12547" width="14.109375" customWidth="1"/>
    <col min="12796" max="12796" width="5" customWidth="1"/>
    <col min="12797" max="12797" width="43.6640625" customWidth="1"/>
    <col min="12798" max="12798" width="38.88671875" customWidth="1"/>
    <col min="12799" max="12799" width="9.21875" customWidth="1"/>
    <col min="12800" max="12800" width="8" customWidth="1"/>
    <col min="12801" max="12801" width="13.5546875" customWidth="1"/>
    <col min="12802" max="12802" width="20.5546875" customWidth="1"/>
    <col min="12803" max="12803" width="14.109375" customWidth="1"/>
    <col min="13052" max="13052" width="5" customWidth="1"/>
    <col min="13053" max="13053" width="43.6640625" customWidth="1"/>
    <col min="13054" max="13054" width="38.88671875" customWidth="1"/>
    <col min="13055" max="13055" width="9.21875" customWidth="1"/>
    <col min="13056" max="13056" width="8" customWidth="1"/>
    <col min="13057" max="13057" width="13.5546875" customWidth="1"/>
    <col min="13058" max="13058" width="20.5546875" customWidth="1"/>
    <col min="13059" max="13059" width="14.109375" customWidth="1"/>
    <col min="13308" max="13308" width="5" customWidth="1"/>
    <col min="13309" max="13309" width="43.6640625" customWidth="1"/>
    <col min="13310" max="13310" width="38.88671875" customWidth="1"/>
    <col min="13311" max="13311" width="9.21875" customWidth="1"/>
    <col min="13312" max="13312" width="8" customWidth="1"/>
    <col min="13313" max="13313" width="13.5546875" customWidth="1"/>
    <col min="13314" max="13314" width="20.5546875" customWidth="1"/>
    <col min="13315" max="13315" width="14.109375" customWidth="1"/>
    <col min="13564" max="13564" width="5" customWidth="1"/>
    <col min="13565" max="13565" width="43.6640625" customWidth="1"/>
    <col min="13566" max="13566" width="38.88671875" customWidth="1"/>
    <col min="13567" max="13567" width="9.21875" customWidth="1"/>
    <col min="13568" max="13568" width="8" customWidth="1"/>
    <col min="13569" max="13569" width="13.5546875" customWidth="1"/>
    <col min="13570" max="13570" width="20.5546875" customWidth="1"/>
    <col min="13571" max="13571" width="14.109375" customWidth="1"/>
    <col min="13820" max="13820" width="5" customWidth="1"/>
    <col min="13821" max="13821" width="43.6640625" customWidth="1"/>
    <col min="13822" max="13822" width="38.88671875" customWidth="1"/>
    <col min="13823" max="13823" width="9.21875" customWidth="1"/>
    <col min="13824" max="13824" width="8" customWidth="1"/>
    <col min="13825" max="13825" width="13.5546875" customWidth="1"/>
    <col min="13826" max="13826" width="20.5546875" customWidth="1"/>
    <col min="13827" max="13827" width="14.109375" customWidth="1"/>
    <col min="14076" max="14076" width="5" customWidth="1"/>
    <col min="14077" max="14077" width="43.6640625" customWidth="1"/>
    <col min="14078" max="14078" width="38.88671875" customWidth="1"/>
    <col min="14079" max="14079" width="9.21875" customWidth="1"/>
    <col min="14080" max="14080" width="8" customWidth="1"/>
    <col min="14081" max="14081" width="13.5546875" customWidth="1"/>
    <col min="14082" max="14082" width="20.5546875" customWidth="1"/>
    <col min="14083" max="14083" width="14.109375" customWidth="1"/>
    <col min="14332" max="14332" width="5" customWidth="1"/>
    <col min="14333" max="14333" width="43.6640625" customWidth="1"/>
    <col min="14334" max="14334" width="38.88671875" customWidth="1"/>
    <col min="14335" max="14335" width="9.21875" customWidth="1"/>
    <col min="14336" max="14336" width="8" customWidth="1"/>
    <col min="14337" max="14337" width="13.5546875" customWidth="1"/>
    <col min="14338" max="14338" width="20.5546875" customWidth="1"/>
    <col min="14339" max="14339" width="14.109375" customWidth="1"/>
    <col min="14588" max="14588" width="5" customWidth="1"/>
    <col min="14589" max="14589" width="43.6640625" customWidth="1"/>
    <col min="14590" max="14590" width="38.88671875" customWidth="1"/>
    <col min="14591" max="14591" width="9.21875" customWidth="1"/>
    <col min="14592" max="14592" width="8" customWidth="1"/>
    <col min="14593" max="14593" width="13.5546875" customWidth="1"/>
    <col min="14594" max="14594" width="20.5546875" customWidth="1"/>
    <col min="14595" max="14595" width="14.109375" customWidth="1"/>
    <col min="14844" max="14844" width="5" customWidth="1"/>
    <col min="14845" max="14845" width="43.6640625" customWidth="1"/>
    <col min="14846" max="14846" width="38.88671875" customWidth="1"/>
    <col min="14847" max="14847" width="9.21875" customWidth="1"/>
    <col min="14848" max="14848" width="8" customWidth="1"/>
    <col min="14849" max="14849" width="13.5546875" customWidth="1"/>
    <col min="14850" max="14850" width="20.5546875" customWidth="1"/>
    <col min="14851" max="14851" width="14.109375" customWidth="1"/>
    <col min="15100" max="15100" width="5" customWidth="1"/>
    <col min="15101" max="15101" width="43.6640625" customWidth="1"/>
    <col min="15102" max="15102" width="38.88671875" customWidth="1"/>
    <col min="15103" max="15103" width="9.21875" customWidth="1"/>
    <col min="15104" max="15104" width="8" customWidth="1"/>
    <col min="15105" max="15105" width="13.5546875" customWidth="1"/>
    <col min="15106" max="15106" width="20.5546875" customWidth="1"/>
    <col min="15107" max="15107" width="14.109375" customWidth="1"/>
    <col min="15356" max="15356" width="5" customWidth="1"/>
    <col min="15357" max="15357" width="43.6640625" customWidth="1"/>
    <col min="15358" max="15358" width="38.88671875" customWidth="1"/>
    <col min="15359" max="15359" width="9.21875" customWidth="1"/>
    <col min="15360" max="15360" width="8" customWidth="1"/>
    <col min="15361" max="15361" width="13.5546875" customWidth="1"/>
    <col min="15362" max="15362" width="20.5546875" customWidth="1"/>
    <col min="15363" max="15363" width="14.109375" customWidth="1"/>
    <col min="15612" max="15612" width="5" customWidth="1"/>
    <col min="15613" max="15613" width="43.6640625" customWidth="1"/>
    <col min="15614" max="15614" width="38.88671875" customWidth="1"/>
    <col min="15615" max="15615" width="9.21875" customWidth="1"/>
    <col min="15616" max="15616" width="8" customWidth="1"/>
    <col min="15617" max="15617" width="13.5546875" customWidth="1"/>
    <col min="15618" max="15618" width="20.5546875" customWidth="1"/>
    <col min="15619" max="15619" width="14.109375" customWidth="1"/>
    <col min="15868" max="15868" width="5" customWidth="1"/>
    <col min="15869" max="15869" width="43.6640625" customWidth="1"/>
    <col min="15870" max="15870" width="38.88671875" customWidth="1"/>
    <col min="15871" max="15871" width="9.21875" customWidth="1"/>
    <col min="15872" max="15872" width="8" customWidth="1"/>
    <col min="15873" max="15873" width="13.5546875" customWidth="1"/>
    <col min="15874" max="15874" width="20.5546875" customWidth="1"/>
    <col min="15875" max="15875" width="14.109375" customWidth="1"/>
    <col min="16124" max="16124" width="5" customWidth="1"/>
    <col min="16125" max="16125" width="43.6640625" customWidth="1"/>
    <col min="16126" max="16126" width="38.88671875" customWidth="1"/>
    <col min="16127" max="16127" width="9.21875" customWidth="1"/>
    <col min="16128" max="16128" width="8" customWidth="1"/>
    <col min="16129" max="16129" width="13.5546875" customWidth="1"/>
    <col min="16130" max="16130" width="20.5546875" customWidth="1"/>
    <col min="16131" max="16131" width="14.109375" customWidth="1"/>
  </cols>
  <sheetData>
    <row r="1" spans="1:13" ht="63" customHeight="1" x14ac:dyDescent="0.3">
      <c r="A1" s="133" t="s">
        <v>0</v>
      </c>
      <c r="B1" s="134"/>
      <c r="C1" s="134"/>
      <c r="D1" s="134"/>
      <c r="E1" s="134"/>
      <c r="F1" s="134"/>
      <c r="G1" s="134"/>
    </row>
    <row r="2" spans="1:13" ht="14.55" customHeight="1" x14ac:dyDescent="0.3">
      <c r="A2" s="1" t="s">
        <v>36</v>
      </c>
      <c r="B2" s="4"/>
      <c r="C2" s="135" t="s">
        <v>121</v>
      </c>
      <c r="D2" s="135"/>
      <c r="E2" s="135"/>
      <c r="F2" s="135"/>
      <c r="G2" s="135"/>
    </row>
    <row r="3" spans="1:13" ht="14.55" customHeight="1" x14ac:dyDescent="0.3">
      <c r="A3" s="1" t="s">
        <v>414</v>
      </c>
      <c r="B3" s="1"/>
      <c r="C3" s="135"/>
      <c r="D3" s="135"/>
      <c r="E3" s="135"/>
      <c r="F3" s="135"/>
      <c r="G3" s="135"/>
    </row>
    <row r="4" spans="1:13" ht="14.55" customHeight="1" x14ac:dyDescent="0.3">
      <c r="A4" s="1" t="s">
        <v>122</v>
      </c>
      <c r="B4" s="1"/>
      <c r="C4" s="135"/>
      <c r="D4" s="135"/>
      <c r="E4" s="135"/>
      <c r="F4" s="135"/>
      <c r="G4" s="135"/>
    </row>
    <row r="5" spans="1:13" ht="18" customHeight="1" x14ac:dyDescent="0.3">
      <c r="A5" s="1"/>
      <c r="B5" s="1"/>
      <c r="C5" s="135"/>
      <c r="D5" s="135"/>
      <c r="E5" s="135"/>
      <c r="F5" s="135"/>
      <c r="G5" s="135"/>
    </row>
    <row r="6" spans="1:13" ht="31.2" customHeight="1" x14ac:dyDescent="0.3">
      <c r="A6" s="40" t="s">
        <v>2</v>
      </c>
      <c r="B6" s="41" t="s">
        <v>14</v>
      </c>
      <c r="C6" s="41" t="s">
        <v>15</v>
      </c>
      <c r="D6" s="41" t="s">
        <v>16</v>
      </c>
      <c r="E6" s="40" t="s">
        <v>365</v>
      </c>
      <c r="F6" s="40" t="s">
        <v>366</v>
      </c>
      <c r="G6" s="41" t="s">
        <v>5</v>
      </c>
      <c r="H6" s="21"/>
      <c r="I6" s="6"/>
      <c r="J6" s="6"/>
      <c r="K6" s="6"/>
      <c r="L6" s="6"/>
    </row>
    <row r="7" spans="1:13" s="2" customFormat="1" ht="27.6" x14ac:dyDescent="0.3">
      <c r="A7" s="37">
        <v>1</v>
      </c>
      <c r="B7" s="10" t="s">
        <v>837</v>
      </c>
      <c r="C7" s="67" t="s">
        <v>17</v>
      </c>
      <c r="D7" s="36">
        <v>1</v>
      </c>
      <c r="E7" s="36"/>
      <c r="F7" s="36">
        <f t="shared" ref="F7:F11" si="0">E7*D7</f>
        <v>0</v>
      </c>
      <c r="G7" s="15"/>
      <c r="H7" s="21"/>
      <c r="I7" s="21"/>
      <c r="J7" s="6"/>
      <c r="K7" s="6"/>
      <c r="L7" s="6"/>
      <c r="M7"/>
    </row>
    <row r="8" spans="1:13" s="2" customFormat="1" ht="27.6" x14ac:dyDescent="0.3">
      <c r="A8" s="37">
        <v>2</v>
      </c>
      <c r="B8" s="10" t="s">
        <v>488</v>
      </c>
      <c r="C8" s="67" t="s">
        <v>17</v>
      </c>
      <c r="D8" s="36">
        <v>1</v>
      </c>
      <c r="E8" s="36"/>
      <c r="F8" s="36">
        <f t="shared" si="0"/>
        <v>0</v>
      </c>
      <c r="G8" s="15"/>
      <c r="H8" s="21"/>
      <c r="I8" s="21"/>
      <c r="J8" s="6"/>
      <c r="K8" s="6"/>
      <c r="L8" s="6"/>
      <c r="M8"/>
    </row>
    <row r="9" spans="1:13" s="2" customFormat="1" ht="27.6" x14ac:dyDescent="0.3">
      <c r="A9" s="37">
        <v>3</v>
      </c>
      <c r="B9" s="10" t="s">
        <v>671</v>
      </c>
      <c r="C9" s="67" t="s">
        <v>42</v>
      </c>
      <c r="D9" s="36">
        <v>9</v>
      </c>
      <c r="E9" s="36"/>
      <c r="F9" s="36">
        <f t="shared" si="0"/>
        <v>0</v>
      </c>
      <c r="G9" s="15"/>
      <c r="H9" s="21"/>
      <c r="I9" s="21"/>
      <c r="J9" s="6"/>
      <c r="K9" s="6"/>
      <c r="L9" s="6"/>
      <c r="M9"/>
    </row>
    <row r="10" spans="1:13" s="2" customFormat="1" ht="27.6" x14ac:dyDescent="0.3">
      <c r="A10" s="37">
        <v>4</v>
      </c>
      <c r="B10" s="10" t="s">
        <v>670</v>
      </c>
      <c r="C10" s="67" t="s">
        <v>17</v>
      </c>
      <c r="D10" s="36">
        <v>1</v>
      </c>
      <c r="E10" s="36"/>
      <c r="F10" s="36">
        <f t="shared" si="0"/>
        <v>0</v>
      </c>
      <c r="G10" s="15"/>
      <c r="H10" s="21"/>
      <c r="I10" s="21"/>
      <c r="J10" s="6"/>
      <c r="K10" s="6"/>
      <c r="L10" s="6"/>
      <c r="M10"/>
    </row>
    <row r="11" spans="1:13" s="2" customFormat="1" x14ac:dyDescent="0.3">
      <c r="A11" s="37">
        <v>5</v>
      </c>
      <c r="B11" s="10" t="s">
        <v>123</v>
      </c>
      <c r="C11" s="67" t="s">
        <v>17</v>
      </c>
      <c r="D11" s="36">
        <v>1</v>
      </c>
      <c r="E11" s="36"/>
      <c r="F11" s="36">
        <f t="shared" si="0"/>
        <v>0</v>
      </c>
      <c r="G11" s="11"/>
      <c r="H11" s="21"/>
      <c r="I11" s="21"/>
      <c r="J11" s="6"/>
      <c r="K11" s="6"/>
      <c r="L11" s="6"/>
      <c r="M11"/>
    </row>
    <row r="12" spans="1:13" s="2" customFormat="1" ht="30" customHeight="1" x14ac:dyDescent="0.3">
      <c r="A12" s="138" t="s">
        <v>41</v>
      </c>
      <c r="B12" s="138"/>
      <c r="C12" s="138"/>
      <c r="D12" s="138"/>
      <c r="E12" s="138"/>
      <c r="F12" s="77">
        <f>SUM(F7:F11)</f>
        <v>0</v>
      </c>
      <c r="G12" s="15"/>
      <c r="H12" s="22"/>
      <c r="I12" s="6"/>
      <c r="J12" s="6"/>
      <c r="K12" s="6"/>
      <c r="L12" s="6"/>
      <c r="M12" s="6"/>
    </row>
    <row r="13" spans="1:13" ht="17.55" customHeight="1" x14ac:dyDescent="0.3">
      <c r="A13" s="139"/>
      <c r="B13" s="139"/>
      <c r="C13" s="139"/>
      <c r="D13" s="139"/>
      <c r="E13" s="139"/>
      <c r="F13" s="139"/>
      <c r="G13" s="139"/>
      <c r="H13" s="21"/>
      <c r="I13" s="6"/>
      <c r="J13" s="6"/>
      <c r="K13" s="6"/>
      <c r="L13" s="6"/>
      <c r="M13" s="6"/>
    </row>
    <row r="14" spans="1:13" x14ac:dyDescent="0.3">
      <c r="A14" s="139"/>
      <c r="B14" s="139"/>
      <c r="C14" s="139"/>
      <c r="D14" s="139"/>
      <c r="E14" s="139"/>
      <c r="F14" s="139"/>
      <c r="G14" s="139"/>
      <c r="H14" s="21"/>
      <c r="I14" s="6"/>
      <c r="J14" s="6"/>
      <c r="K14" s="6"/>
      <c r="L14" s="6"/>
    </row>
    <row r="15" spans="1:13" x14ac:dyDescent="0.3">
      <c r="A15" s="139"/>
      <c r="B15" s="139"/>
      <c r="C15" s="139"/>
      <c r="D15" s="139"/>
      <c r="E15" s="139"/>
      <c r="F15" s="139"/>
      <c r="G15" s="139"/>
      <c r="J15" s="6"/>
      <c r="K15" s="6"/>
      <c r="L15" s="6"/>
    </row>
    <row r="16" spans="1:13" x14ac:dyDescent="0.3">
      <c r="A16" s="139"/>
      <c r="B16" s="139"/>
      <c r="C16" s="139"/>
      <c r="D16" s="139"/>
      <c r="E16" s="139"/>
      <c r="F16" s="139"/>
      <c r="G16" s="139"/>
      <c r="J16" s="6"/>
      <c r="K16" s="6"/>
      <c r="L16" s="6"/>
    </row>
    <row r="18" spans="6:6" x14ac:dyDescent="0.3">
      <c r="F18" s="12"/>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A1:K22"/>
  <sheetViews>
    <sheetView topLeftCell="A2" zoomScale="90" zoomScaleNormal="90" workbookViewId="0">
      <selection activeCell="E7" sqref="E7:E15"/>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6.4414062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222</v>
      </c>
      <c r="D2" s="135"/>
      <c r="E2" s="135"/>
      <c r="F2" s="135"/>
      <c r="G2" s="135"/>
    </row>
    <row r="3" spans="1:11" ht="14.55" customHeight="1" x14ac:dyDescent="0.3">
      <c r="A3" s="1" t="s">
        <v>114</v>
      </c>
      <c r="B3" s="1"/>
      <c r="C3" s="135"/>
      <c r="D3" s="135"/>
      <c r="E3" s="135"/>
      <c r="F3" s="135"/>
      <c r="G3" s="135"/>
    </row>
    <row r="4" spans="1:11" ht="14.55" customHeight="1" x14ac:dyDescent="0.3">
      <c r="A4" s="1" t="s">
        <v>413</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10" t="s">
        <v>610</v>
      </c>
      <c r="C7" s="11" t="s">
        <v>17</v>
      </c>
      <c r="D7" s="36">
        <v>1</v>
      </c>
      <c r="E7" s="36"/>
      <c r="F7" s="36">
        <f t="shared" ref="F7:F15" si="0">E7*D7</f>
        <v>0</v>
      </c>
      <c r="G7" s="15"/>
      <c r="H7" s="21"/>
      <c r="I7" s="21"/>
      <c r="J7" s="6"/>
      <c r="K7"/>
    </row>
    <row r="8" spans="1:11" s="2" customFormat="1" ht="55.2" x14ac:dyDescent="0.3">
      <c r="A8" s="37">
        <v>2</v>
      </c>
      <c r="B8" s="10" t="s">
        <v>604</v>
      </c>
      <c r="C8" s="11" t="s">
        <v>50</v>
      </c>
      <c r="D8" s="36">
        <v>200</v>
      </c>
      <c r="E8" s="36"/>
      <c r="F8" s="36">
        <f t="shared" si="0"/>
        <v>0</v>
      </c>
      <c r="G8" s="11"/>
      <c r="H8" s="21"/>
      <c r="I8" s="21"/>
      <c r="J8" s="6"/>
      <c r="K8"/>
    </row>
    <row r="9" spans="1:11" s="2" customFormat="1" x14ac:dyDescent="0.3">
      <c r="A9" s="37">
        <v>3</v>
      </c>
      <c r="B9" s="10" t="s">
        <v>606</v>
      </c>
      <c r="C9" s="11" t="s">
        <v>42</v>
      </c>
      <c r="D9" s="36">
        <v>1</v>
      </c>
      <c r="E9" s="36"/>
      <c r="F9" s="36">
        <f t="shared" si="0"/>
        <v>0</v>
      </c>
      <c r="G9" s="11"/>
      <c r="H9" s="21"/>
      <c r="I9" s="21"/>
      <c r="J9" s="6"/>
      <c r="K9"/>
    </row>
    <row r="10" spans="1:11" s="2" customFormat="1" ht="41.4" x14ac:dyDescent="0.3">
      <c r="A10" s="37">
        <v>4</v>
      </c>
      <c r="B10" s="10" t="s">
        <v>605</v>
      </c>
      <c r="C10" s="11" t="s">
        <v>17</v>
      </c>
      <c r="D10" s="36">
        <v>1</v>
      </c>
      <c r="E10" s="36"/>
      <c r="F10" s="36">
        <f t="shared" si="0"/>
        <v>0</v>
      </c>
      <c r="G10" s="11"/>
      <c r="H10" s="21"/>
      <c r="I10" s="21"/>
      <c r="J10" s="6"/>
      <c r="K10"/>
    </row>
    <row r="11" spans="1:11" s="2" customFormat="1" ht="69" x14ac:dyDescent="0.3">
      <c r="A11" s="37">
        <v>5</v>
      </c>
      <c r="B11" s="10" t="s">
        <v>607</v>
      </c>
      <c r="C11" s="11" t="s">
        <v>17</v>
      </c>
      <c r="D11" s="36">
        <v>1</v>
      </c>
      <c r="E11" s="36"/>
      <c r="F11" s="36">
        <f t="shared" si="0"/>
        <v>0</v>
      </c>
      <c r="G11" s="11"/>
      <c r="H11" s="21"/>
      <c r="I11" s="21"/>
      <c r="J11" s="6"/>
      <c r="K11"/>
    </row>
    <row r="12" spans="1:11" s="2" customFormat="1" x14ac:dyDescent="0.3">
      <c r="A12" s="37">
        <v>6</v>
      </c>
      <c r="B12" s="10" t="s">
        <v>608</v>
      </c>
      <c r="C12" s="11" t="s">
        <v>42</v>
      </c>
      <c r="D12" s="36">
        <v>2</v>
      </c>
      <c r="E12" s="36"/>
      <c r="F12" s="36">
        <f t="shared" si="0"/>
        <v>0</v>
      </c>
      <c r="G12" s="11"/>
      <c r="H12" s="21"/>
      <c r="I12" s="21"/>
      <c r="J12" s="6"/>
      <c r="K12"/>
    </row>
    <row r="13" spans="1:11" s="2" customFormat="1" x14ac:dyDescent="0.3">
      <c r="A13" s="37">
        <v>7</v>
      </c>
      <c r="B13" s="10" t="s">
        <v>609</v>
      </c>
      <c r="C13" s="11" t="s">
        <v>42</v>
      </c>
      <c r="D13" s="36">
        <v>5</v>
      </c>
      <c r="E13" s="36"/>
      <c r="F13" s="36">
        <f t="shared" si="0"/>
        <v>0</v>
      </c>
      <c r="G13" s="11"/>
      <c r="H13" s="21"/>
      <c r="I13" s="21"/>
      <c r="J13" s="6"/>
      <c r="K13"/>
    </row>
    <row r="14" spans="1:11" s="2" customFormat="1" x14ac:dyDescent="0.3">
      <c r="A14" s="37">
        <v>8</v>
      </c>
      <c r="B14" s="10" t="s">
        <v>793</v>
      </c>
      <c r="C14" s="11" t="s">
        <v>17</v>
      </c>
      <c r="D14" s="36">
        <v>1</v>
      </c>
      <c r="E14" s="36"/>
      <c r="F14" s="36">
        <f t="shared" si="0"/>
        <v>0</v>
      </c>
      <c r="G14" s="11"/>
      <c r="H14" s="21"/>
      <c r="I14" s="21"/>
      <c r="J14" s="6"/>
      <c r="K14"/>
    </row>
    <row r="15" spans="1:11" s="2" customFormat="1" ht="27.6" x14ac:dyDescent="0.3">
      <c r="A15" s="37">
        <v>9</v>
      </c>
      <c r="B15" s="10" t="s">
        <v>794</v>
      </c>
      <c r="C15" s="11" t="s">
        <v>17</v>
      </c>
      <c r="D15" s="36">
        <v>1</v>
      </c>
      <c r="E15" s="36"/>
      <c r="F15" s="36">
        <f t="shared" si="0"/>
        <v>0</v>
      </c>
      <c r="G15" s="11"/>
      <c r="H15" s="21"/>
      <c r="I15" s="21"/>
      <c r="J15" s="6"/>
      <c r="K15"/>
    </row>
    <row r="16" spans="1:11" s="2" customFormat="1" ht="30" customHeight="1" x14ac:dyDescent="0.3">
      <c r="A16" s="141" t="s">
        <v>777</v>
      </c>
      <c r="B16" s="141"/>
      <c r="C16" s="141"/>
      <c r="D16" s="141"/>
      <c r="E16" s="141"/>
      <c r="F16" s="77">
        <f>SUM(F7:F15)</f>
        <v>0</v>
      </c>
      <c r="G16" s="15"/>
      <c r="H16" s="22"/>
      <c r="I16" s="6"/>
      <c r="J16" s="6"/>
      <c r="K16" s="6"/>
    </row>
    <row r="17" spans="1:11" ht="17.55" customHeight="1" x14ac:dyDescent="0.3">
      <c r="A17" s="139"/>
      <c r="B17" s="139"/>
      <c r="C17" s="139"/>
      <c r="D17" s="139"/>
      <c r="E17" s="139"/>
      <c r="F17" s="139"/>
      <c r="G17" s="139"/>
      <c r="H17" s="21"/>
      <c r="I17" s="6"/>
      <c r="J17" s="6"/>
      <c r="K17" s="6"/>
    </row>
    <row r="18" spans="1:11" x14ac:dyDescent="0.3">
      <c r="A18" s="139"/>
      <c r="B18" s="139"/>
      <c r="C18" s="139"/>
      <c r="D18" s="139"/>
      <c r="E18" s="139"/>
      <c r="F18" s="139"/>
      <c r="G18" s="139"/>
      <c r="H18" s="21"/>
      <c r="I18" s="6"/>
      <c r="J18" s="6"/>
    </row>
    <row r="19" spans="1:11" x14ac:dyDescent="0.3">
      <c r="A19" s="139"/>
      <c r="B19" s="139"/>
      <c r="C19" s="139"/>
      <c r="D19" s="139"/>
      <c r="E19" s="139"/>
      <c r="F19" s="139"/>
      <c r="G19" s="139"/>
      <c r="H19" s="21"/>
      <c r="I19" s="6"/>
      <c r="J19" s="6"/>
    </row>
    <row r="20" spans="1:11" x14ac:dyDescent="0.3">
      <c r="A20" s="139"/>
      <c r="B20" s="139"/>
      <c r="C20" s="139"/>
      <c r="D20" s="139"/>
      <c r="E20" s="139"/>
      <c r="F20" s="139"/>
      <c r="G20" s="139"/>
      <c r="H20" s="21"/>
      <c r="I20" s="6"/>
      <c r="J20" s="6"/>
    </row>
    <row r="22" spans="1:11" x14ac:dyDescent="0.3">
      <c r="F22" s="5"/>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A1:K21"/>
  <sheetViews>
    <sheetView workbookViewId="0">
      <selection activeCell="E7" sqref="E7:E14"/>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88671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476</v>
      </c>
      <c r="D2" s="135"/>
      <c r="E2" s="135"/>
      <c r="F2" s="135"/>
      <c r="G2" s="135"/>
    </row>
    <row r="3" spans="1:11" ht="14.55" customHeight="1" x14ac:dyDescent="0.3">
      <c r="A3" s="1" t="s">
        <v>114</v>
      </c>
      <c r="B3" s="1"/>
      <c r="C3" s="135"/>
      <c r="D3" s="135"/>
      <c r="E3" s="135"/>
      <c r="F3" s="135"/>
      <c r="G3" s="135"/>
    </row>
    <row r="4" spans="1:11" ht="14.55" customHeight="1" x14ac:dyDescent="0.3">
      <c r="A4" s="1" t="s">
        <v>475</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x14ac:dyDescent="0.3">
      <c r="A7" s="37">
        <v>1</v>
      </c>
      <c r="B7" s="10" t="s">
        <v>338</v>
      </c>
      <c r="C7" s="11" t="s">
        <v>17</v>
      </c>
      <c r="D7" s="36">
        <v>1</v>
      </c>
      <c r="E7" s="36"/>
      <c r="F7" s="36">
        <f t="shared" ref="F7:F14" si="0">E7*D7</f>
        <v>0</v>
      </c>
      <c r="G7" s="15"/>
      <c r="H7" s="21"/>
      <c r="I7" s="21"/>
      <c r="J7" s="6"/>
      <c r="K7"/>
    </row>
    <row r="8" spans="1:11" s="2" customFormat="1" ht="27.6" x14ac:dyDescent="0.3">
      <c r="A8" s="37">
        <v>2</v>
      </c>
      <c r="B8" s="10" t="s">
        <v>614</v>
      </c>
      <c r="C8" s="11" t="s">
        <v>17</v>
      </c>
      <c r="D8" s="36">
        <v>1</v>
      </c>
      <c r="E8" s="36"/>
      <c r="F8" s="36">
        <f t="shared" si="0"/>
        <v>0</v>
      </c>
      <c r="G8" s="11"/>
      <c r="H8" s="21"/>
      <c r="I8" s="21"/>
      <c r="J8" s="6"/>
      <c r="K8"/>
    </row>
    <row r="9" spans="1:11" s="2" customFormat="1" x14ac:dyDescent="0.3">
      <c r="A9" s="37">
        <v>3</v>
      </c>
      <c r="B9" s="10" t="s">
        <v>616</v>
      </c>
      <c r="C9" s="11" t="s">
        <v>17</v>
      </c>
      <c r="D9" s="36">
        <v>1</v>
      </c>
      <c r="E9" s="36"/>
      <c r="F9" s="36">
        <f t="shared" si="0"/>
        <v>0</v>
      </c>
      <c r="G9" s="11"/>
      <c r="H9" s="21"/>
      <c r="I9" s="21"/>
      <c r="J9" s="6"/>
      <c r="K9"/>
    </row>
    <row r="10" spans="1:11" s="2" customFormat="1" x14ac:dyDescent="0.3">
      <c r="A10" s="37">
        <v>4</v>
      </c>
      <c r="B10" s="10" t="s">
        <v>617</v>
      </c>
      <c r="C10" s="11" t="s">
        <v>50</v>
      </c>
      <c r="D10" s="36">
        <v>30</v>
      </c>
      <c r="E10" s="36"/>
      <c r="F10" s="36">
        <f t="shared" si="0"/>
        <v>0</v>
      </c>
      <c r="G10" s="11"/>
      <c r="H10" s="21"/>
      <c r="I10" s="21"/>
      <c r="J10" s="6"/>
      <c r="K10"/>
    </row>
    <row r="11" spans="1:11" s="2" customFormat="1" ht="27.6" x14ac:dyDescent="0.3">
      <c r="A11" s="37">
        <v>5</v>
      </c>
      <c r="B11" s="10" t="s">
        <v>223</v>
      </c>
      <c r="C11" s="11" t="s">
        <v>42</v>
      </c>
      <c r="D11" s="36">
        <v>1</v>
      </c>
      <c r="E11" s="36"/>
      <c r="F11" s="36">
        <f t="shared" si="0"/>
        <v>0</v>
      </c>
      <c r="G11" s="11"/>
      <c r="H11" s="21"/>
      <c r="I11" s="21"/>
      <c r="J11" s="6"/>
      <c r="K11"/>
    </row>
    <row r="12" spans="1:11" s="2" customFormat="1" ht="27.6" x14ac:dyDescent="0.3">
      <c r="A12" s="37">
        <v>6</v>
      </c>
      <c r="B12" s="10" t="s">
        <v>615</v>
      </c>
      <c r="C12" s="11" t="s">
        <v>50</v>
      </c>
      <c r="D12" s="36">
        <v>1</v>
      </c>
      <c r="E12" s="36"/>
      <c r="F12" s="36">
        <f t="shared" si="0"/>
        <v>0</v>
      </c>
      <c r="G12" s="11"/>
      <c r="H12" s="21"/>
      <c r="I12" s="21"/>
      <c r="J12" s="6"/>
      <c r="K12"/>
    </row>
    <row r="13" spans="1:11" s="2" customFormat="1" x14ac:dyDescent="0.3">
      <c r="A13" s="37">
        <v>7</v>
      </c>
      <c r="B13" s="10" t="s">
        <v>878</v>
      </c>
      <c r="C13" s="11" t="s">
        <v>530</v>
      </c>
      <c r="D13" s="36">
        <v>3</v>
      </c>
      <c r="E13" s="36"/>
      <c r="F13" s="36">
        <f t="shared" si="0"/>
        <v>0</v>
      </c>
      <c r="G13" s="11"/>
      <c r="H13" s="21"/>
      <c r="I13" s="21"/>
      <c r="J13" s="6"/>
      <c r="K13"/>
    </row>
    <row r="14" spans="1:11" s="2" customFormat="1" x14ac:dyDescent="0.3">
      <c r="A14" s="37">
        <v>8</v>
      </c>
      <c r="B14" s="10" t="s">
        <v>224</v>
      </c>
      <c r="C14" s="11" t="s">
        <v>568</v>
      </c>
      <c r="D14" s="36">
        <v>2</v>
      </c>
      <c r="E14" s="36"/>
      <c r="F14" s="36">
        <f t="shared" si="0"/>
        <v>0</v>
      </c>
      <c r="G14" s="11"/>
      <c r="H14" s="21"/>
      <c r="I14" s="21"/>
      <c r="J14" s="6"/>
      <c r="K14"/>
    </row>
    <row r="15" spans="1:11" s="2" customFormat="1" ht="30" customHeight="1" x14ac:dyDescent="0.3">
      <c r="A15" s="138" t="s">
        <v>41</v>
      </c>
      <c r="B15" s="138"/>
      <c r="C15" s="138"/>
      <c r="D15" s="138"/>
      <c r="E15" s="138"/>
      <c r="F15" s="77">
        <f>SUM(F7:F14)</f>
        <v>0</v>
      </c>
      <c r="G15" s="15"/>
      <c r="H15" s="22"/>
      <c r="I15" s="6"/>
      <c r="J15" s="6"/>
      <c r="K15" s="6"/>
    </row>
    <row r="16" spans="1:11" ht="17.55" customHeight="1" x14ac:dyDescent="0.3">
      <c r="A16" s="139"/>
      <c r="B16" s="139"/>
      <c r="C16" s="139"/>
      <c r="D16" s="139"/>
      <c r="E16" s="139"/>
      <c r="F16" s="139"/>
      <c r="G16" s="139"/>
      <c r="H16" s="21"/>
      <c r="I16" s="6"/>
      <c r="J16" s="6"/>
      <c r="K16" s="6"/>
    </row>
    <row r="17" spans="1:10" x14ac:dyDescent="0.3">
      <c r="A17" s="139"/>
      <c r="B17" s="139"/>
      <c r="C17" s="139"/>
      <c r="D17" s="139"/>
      <c r="E17" s="139"/>
      <c r="F17" s="139"/>
      <c r="G17" s="139"/>
      <c r="H17" s="21"/>
      <c r="I17" s="6"/>
      <c r="J17" s="6"/>
    </row>
    <row r="18" spans="1:10" x14ac:dyDescent="0.3">
      <c r="A18" s="139"/>
      <c r="B18" s="139"/>
      <c r="C18" s="139"/>
      <c r="D18" s="139"/>
      <c r="E18" s="139"/>
      <c r="F18" s="139"/>
      <c r="G18" s="139"/>
      <c r="H18" s="21"/>
      <c r="I18" s="6"/>
      <c r="J18" s="6"/>
    </row>
    <row r="19" spans="1:10" x14ac:dyDescent="0.3">
      <c r="A19" s="139"/>
      <c r="B19" s="139"/>
      <c r="C19" s="139"/>
      <c r="D19" s="139"/>
      <c r="E19" s="139"/>
      <c r="F19" s="139"/>
      <c r="G19" s="139"/>
      <c r="H19" s="21"/>
      <c r="I19" s="6"/>
      <c r="J19" s="6"/>
    </row>
    <row r="21" spans="1:10" x14ac:dyDescent="0.3">
      <c r="F21" s="5"/>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A1:K18"/>
  <sheetViews>
    <sheetView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4.21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117</v>
      </c>
      <c r="D2" s="135"/>
      <c r="E2" s="135"/>
      <c r="F2" s="135"/>
      <c r="G2" s="135"/>
    </row>
    <row r="3" spans="1:11" ht="14.55" customHeight="1" x14ac:dyDescent="0.3">
      <c r="A3" s="1" t="s">
        <v>114</v>
      </c>
      <c r="B3" s="1"/>
      <c r="C3" s="135"/>
      <c r="D3" s="135"/>
      <c r="E3" s="135"/>
      <c r="F3" s="135"/>
      <c r="G3" s="135"/>
    </row>
    <row r="4" spans="1:11" ht="14.55" customHeight="1" x14ac:dyDescent="0.3">
      <c r="A4" s="1" t="s">
        <v>411</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10" t="s">
        <v>339</v>
      </c>
      <c r="C7" s="11" t="s">
        <v>17</v>
      </c>
      <c r="D7" s="36">
        <v>1</v>
      </c>
      <c r="E7" s="36"/>
      <c r="F7" s="36">
        <f>E7*D7</f>
        <v>0</v>
      </c>
      <c r="G7" s="11"/>
      <c r="H7" s="21"/>
      <c r="I7" s="21"/>
      <c r="J7" s="6"/>
      <c r="K7"/>
    </row>
    <row r="8" spans="1:11" s="2" customFormat="1" ht="27.6" x14ac:dyDescent="0.3">
      <c r="A8" s="37">
        <v>2</v>
      </c>
      <c r="B8" s="10" t="s">
        <v>412</v>
      </c>
      <c r="C8" s="11" t="s">
        <v>17</v>
      </c>
      <c r="D8" s="36">
        <v>1</v>
      </c>
      <c r="E8" s="36"/>
      <c r="F8" s="36">
        <f t="shared" ref="F8:F11" si="0">E8*D8</f>
        <v>0</v>
      </c>
      <c r="G8" s="11"/>
      <c r="H8" s="21"/>
      <c r="I8" s="21"/>
      <c r="J8" s="6"/>
      <c r="K8"/>
    </row>
    <row r="9" spans="1:11" s="2" customFormat="1" x14ac:dyDescent="0.3">
      <c r="A9" s="37">
        <v>3</v>
      </c>
      <c r="B9" s="10" t="s">
        <v>858</v>
      </c>
      <c r="C9" s="11" t="s">
        <v>42</v>
      </c>
      <c r="D9" s="36">
        <v>1</v>
      </c>
      <c r="E9" s="36"/>
      <c r="F9" s="36">
        <f t="shared" si="0"/>
        <v>0</v>
      </c>
      <c r="G9" s="11"/>
      <c r="H9" s="21"/>
      <c r="I9" s="21"/>
      <c r="J9" s="6"/>
      <c r="K9"/>
    </row>
    <row r="10" spans="1:11" s="2" customFormat="1" x14ac:dyDescent="0.3">
      <c r="A10" s="37">
        <v>4</v>
      </c>
      <c r="B10" s="10" t="s">
        <v>859</v>
      </c>
      <c r="C10" s="11" t="s">
        <v>17</v>
      </c>
      <c r="D10" s="36">
        <v>1</v>
      </c>
      <c r="E10" s="36"/>
      <c r="F10" s="36">
        <f t="shared" si="0"/>
        <v>0</v>
      </c>
      <c r="G10" s="11"/>
      <c r="H10" s="21"/>
      <c r="I10" s="21"/>
      <c r="J10" s="6"/>
      <c r="K10"/>
    </row>
    <row r="11" spans="1:11" s="2" customFormat="1" ht="27.6" x14ac:dyDescent="0.3">
      <c r="A11" s="37">
        <v>5</v>
      </c>
      <c r="B11" s="10" t="s">
        <v>488</v>
      </c>
      <c r="C11" s="11" t="s">
        <v>17</v>
      </c>
      <c r="D11" s="36">
        <v>1</v>
      </c>
      <c r="E11" s="36"/>
      <c r="F11" s="36">
        <f t="shared" si="0"/>
        <v>0</v>
      </c>
      <c r="G11" s="11"/>
      <c r="H11" s="21"/>
      <c r="I11" s="21"/>
      <c r="J11" s="6"/>
      <c r="K11"/>
    </row>
    <row r="12" spans="1:11" s="2" customFormat="1" ht="30" customHeight="1" x14ac:dyDescent="0.3">
      <c r="A12" s="138" t="s">
        <v>41</v>
      </c>
      <c r="B12" s="138"/>
      <c r="C12" s="138"/>
      <c r="D12" s="138"/>
      <c r="E12" s="138"/>
      <c r="F12" s="77">
        <f>SUM(F7:F11)</f>
        <v>0</v>
      </c>
      <c r="G12" s="15"/>
      <c r="H12" s="22"/>
      <c r="I12" s="6"/>
      <c r="J12" s="6"/>
      <c r="K12" s="6"/>
    </row>
    <row r="13" spans="1:11" ht="17.55" customHeight="1" x14ac:dyDescent="0.3">
      <c r="A13" s="139"/>
      <c r="B13" s="139"/>
      <c r="C13" s="139"/>
      <c r="D13" s="139"/>
      <c r="E13" s="139"/>
      <c r="F13" s="139"/>
      <c r="G13" s="139"/>
      <c r="H13" s="21"/>
      <c r="I13" s="6"/>
      <c r="J13" s="6"/>
      <c r="K13" s="6"/>
    </row>
    <row r="14" spans="1:11" x14ac:dyDescent="0.3">
      <c r="A14" s="139"/>
      <c r="B14" s="139"/>
      <c r="C14" s="139"/>
      <c r="D14" s="139"/>
      <c r="E14" s="139"/>
      <c r="F14" s="139"/>
      <c r="G14" s="139"/>
      <c r="H14" s="21"/>
      <c r="I14" s="6"/>
      <c r="J14" s="6"/>
    </row>
    <row r="15" spans="1:11" x14ac:dyDescent="0.3">
      <c r="A15" s="139"/>
      <c r="B15" s="139"/>
      <c r="C15" s="139"/>
      <c r="D15" s="139"/>
      <c r="E15" s="139"/>
      <c r="F15" s="139"/>
      <c r="G15" s="139"/>
      <c r="H15" s="21"/>
      <c r="I15" s="6"/>
      <c r="J15" s="6"/>
    </row>
    <row r="16" spans="1:11" x14ac:dyDescent="0.3">
      <c r="A16" s="139"/>
      <c r="B16" s="139"/>
      <c r="C16" s="139"/>
      <c r="D16" s="139"/>
      <c r="E16" s="139"/>
      <c r="F16" s="139"/>
      <c r="G16" s="139"/>
      <c r="H16" s="21"/>
      <c r="I16" s="6"/>
      <c r="J16" s="6"/>
    </row>
    <row r="18" spans="6:6" x14ac:dyDescent="0.3">
      <c r="F18" s="5"/>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A1:L19"/>
  <sheetViews>
    <sheetView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4.5546875" style="19" customWidth="1"/>
    <col min="251" max="251" width="5" customWidth="1"/>
    <col min="252" max="252" width="43.6640625" customWidth="1"/>
    <col min="253" max="253" width="38.88671875" customWidth="1"/>
    <col min="254" max="254" width="9.21875" customWidth="1"/>
    <col min="255" max="255" width="8" customWidth="1"/>
    <col min="256" max="256" width="13.5546875" customWidth="1"/>
    <col min="257" max="257" width="20.5546875" customWidth="1"/>
    <col min="258" max="258" width="14.109375" customWidth="1"/>
    <col min="507" max="507" width="5" customWidth="1"/>
    <col min="508" max="508" width="43.6640625" customWidth="1"/>
    <col min="509" max="509" width="38.88671875" customWidth="1"/>
    <col min="510" max="510" width="9.21875" customWidth="1"/>
    <col min="511" max="511" width="8" customWidth="1"/>
    <col min="512" max="512" width="13.5546875" customWidth="1"/>
    <col min="513" max="513" width="20.5546875" customWidth="1"/>
    <col min="514" max="514" width="14.109375" customWidth="1"/>
    <col min="763" max="763" width="5" customWidth="1"/>
    <col min="764" max="764" width="43.6640625" customWidth="1"/>
    <col min="765" max="765" width="38.88671875" customWidth="1"/>
    <col min="766" max="766" width="9.21875" customWidth="1"/>
    <col min="767" max="767" width="8" customWidth="1"/>
    <col min="768" max="768" width="13.5546875" customWidth="1"/>
    <col min="769" max="769" width="20.5546875" customWidth="1"/>
    <col min="770" max="770" width="14.109375" customWidth="1"/>
    <col min="1019" max="1019" width="5" customWidth="1"/>
    <col min="1020" max="1020" width="43.6640625" customWidth="1"/>
    <col min="1021" max="1021" width="38.88671875" customWidth="1"/>
    <col min="1022" max="1022" width="9.21875" customWidth="1"/>
    <col min="1023" max="1023" width="8" customWidth="1"/>
    <col min="1024" max="1024" width="13.5546875" customWidth="1"/>
    <col min="1025" max="1025" width="20.5546875" customWidth="1"/>
    <col min="1026" max="1026" width="14.109375" customWidth="1"/>
    <col min="1275" max="1275" width="5" customWidth="1"/>
    <col min="1276" max="1276" width="43.6640625" customWidth="1"/>
    <col min="1277" max="1277" width="38.88671875" customWidth="1"/>
    <col min="1278" max="1278" width="9.21875" customWidth="1"/>
    <col min="1279" max="1279" width="8" customWidth="1"/>
    <col min="1280" max="1280" width="13.5546875" customWidth="1"/>
    <col min="1281" max="1281" width="20.5546875" customWidth="1"/>
    <col min="1282" max="1282" width="14.109375" customWidth="1"/>
    <col min="1531" max="1531" width="5" customWidth="1"/>
    <col min="1532" max="1532" width="43.6640625" customWidth="1"/>
    <col min="1533" max="1533" width="38.88671875" customWidth="1"/>
    <col min="1534" max="1534" width="9.21875" customWidth="1"/>
    <col min="1535" max="1535" width="8" customWidth="1"/>
    <col min="1536" max="1536" width="13.5546875" customWidth="1"/>
    <col min="1537" max="1537" width="20.5546875" customWidth="1"/>
    <col min="1538" max="1538" width="14.109375" customWidth="1"/>
    <col min="1787" max="1787" width="5" customWidth="1"/>
    <col min="1788" max="1788" width="43.6640625" customWidth="1"/>
    <col min="1789" max="1789" width="38.88671875" customWidth="1"/>
    <col min="1790" max="1790" width="9.21875" customWidth="1"/>
    <col min="1791" max="1791" width="8" customWidth="1"/>
    <col min="1792" max="1792" width="13.5546875" customWidth="1"/>
    <col min="1793" max="1793" width="20.5546875" customWidth="1"/>
    <col min="1794" max="1794" width="14.109375" customWidth="1"/>
    <col min="2043" max="2043" width="5" customWidth="1"/>
    <col min="2044" max="2044" width="43.6640625" customWidth="1"/>
    <col min="2045" max="2045" width="38.88671875" customWidth="1"/>
    <col min="2046" max="2046" width="9.21875" customWidth="1"/>
    <col min="2047" max="2047" width="8" customWidth="1"/>
    <col min="2048" max="2048" width="13.5546875" customWidth="1"/>
    <col min="2049" max="2049" width="20.5546875" customWidth="1"/>
    <col min="2050" max="2050" width="14.109375" customWidth="1"/>
    <col min="2299" max="2299" width="5" customWidth="1"/>
    <col min="2300" max="2300" width="43.6640625" customWidth="1"/>
    <col min="2301" max="2301" width="38.88671875" customWidth="1"/>
    <col min="2302" max="2302" width="9.21875" customWidth="1"/>
    <col min="2303" max="2303" width="8" customWidth="1"/>
    <col min="2304" max="2304" width="13.5546875" customWidth="1"/>
    <col min="2305" max="2305" width="20.5546875" customWidth="1"/>
    <col min="2306" max="2306" width="14.109375" customWidth="1"/>
    <col min="2555" max="2555" width="5" customWidth="1"/>
    <col min="2556" max="2556" width="43.6640625" customWidth="1"/>
    <col min="2557" max="2557" width="38.88671875" customWidth="1"/>
    <col min="2558" max="2558" width="9.21875" customWidth="1"/>
    <col min="2559" max="2559" width="8" customWidth="1"/>
    <col min="2560" max="2560" width="13.5546875" customWidth="1"/>
    <col min="2561" max="2561" width="20.5546875" customWidth="1"/>
    <col min="2562" max="2562" width="14.109375" customWidth="1"/>
    <col min="2811" max="2811" width="5" customWidth="1"/>
    <col min="2812" max="2812" width="43.6640625" customWidth="1"/>
    <col min="2813" max="2813" width="38.88671875" customWidth="1"/>
    <col min="2814" max="2814" width="9.21875" customWidth="1"/>
    <col min="2815" max="2815" width="8" customWidth="1"/>
    <col min="2816" max="2816" width="13.5546875" customWidth="1"/>
    <col min="2817" max="2817" width="20.5546875" customWidth="1"/>
    <col min="2818" max="2818" width="14.109375" customWidth="1"/>
    <col min="3067" max="3067" width="5" customWidth="1"/>
    <col min="3068" max="3068" width="43.6640625" customWidth="1"/>
    <col min="3069" max="3069" width="38.88671875" customWidth="1"/>
    <col min="3070" max="3070" width="9.21875" customWidth="1"/>
    <col min="3071" max="3071" width="8" customWidth="1"/>
    <col min="3072" max="3072" width="13.5546875" customWidth="1"/>
    <col min="3073" max="3073" width="20.5546875" customWidth="1"/>
    <col min="3074" max="3074" width="14.109375" customWidth="1"/>
    <col min="3323" max="3323" width="5" customWidth="1"/>
    <col min="3324" max="3324" width="43.6640625" customWidth="1"/>
    <col min="3325" max="3325" width="38.88671875" customWidth="1"/>
    <col min="3326" max="3326" width="9.21875" customWidth="1"/>
    <col min="3327" max="3327" width="8" customWidth="1"/>
    <col min="3328" max="3328" width="13.5546875" customWidth="1"/>
    <col min="3329" max="3329" width="20.5546875" customWidth="1"/>
    <col min="3330" max="3330" width="14.109375" customWidth="1"/>
    <col min="3579" max="3579" width="5" customWidth="1"/>
    <col min="3580" max="3580" width="43.6640625" customWidth="1"/>
    <col min="3581" max="3581" width="38.88671875" customWidth="1"/>
    <col min="3582" max="3582" width="9.21875" customWidth="1"/>
    <col min="3583" max="3583" width="8" customWidth="1"/>
    <col min="3584" max="3584" width="13.5546875" customWidth="1"/>
    <col min="3585" max="3585" width="20.5546875" customWidth="1"/>
    <col min="3586" max="3586" width="14.109375" customWidth="1"/>
    <col min="3835" max="3835" width="5" customWidth="1"/>
    <col min="3836" max="3836" width="43.6640625" customWidth="1"/>
    <col min="3837" max="3837" width="38.88671875" customWidth="1"/>
    <col min="3838" max="3838" width="9.21875" customWidth="1"/>
    <col min="3839" max="3839" width="8" customWidth="1"/>
    <col min="3840" max="3840" width="13.5546875" customWidth="1"/>
    <col min="3841" max="3841" width="20.5546875" customWidth="1"/>
    <col min="3842" max="3842" width="14.109375" customWidth="1"/>
    <col min="4091" max="4091" width="5" customWidth="1"/>
    <col min="4092" max="4092" width="43.6640625" customWidth="1"/>
    <col min="4093" max="4093" width="38.88671875" customWidth="1"/>
    <col min="4094" max="4094" width="9.21875" customWidth="1"/>
    <col min="4095" max="4095" width="8" customWidth="1"/>
    <col min="4096" max="4096" width="13.5546875" customWidth="1"/>
    <col min="4097" max="4097" width="20.5546875" customWidth="1"/>
    <col min="4098" max="4098" width="14.109375" customWidth="1"/>
    <col min="4347" max="4347" width="5" customWidth="1"/>
    <col min="4348" max="4348" width="43.6640625" customWidth="1"/>
    <col min="4349" max="4349" width="38.88671875" customWidth="1"/>
    <col min="4350" max="4350" width="9.21875" customWidth="1"/>
    <col min="4351" max="4351" width="8" customWidth="1"/>
    <col min="4352" max="4352" width="13.5546875" customWidth="1"/>
    <col min="4353" max="4353" width="20.5546875" customWidth="1"/>
    <col min="4354" max="4354" width="14.109375" customWidth="1"/>
    <col min="4603" max="4603" width="5" customWidth="1"/>
    <col min="4604" max="4604" width="43.6640625" customWidth="1"/>
    <col min="4605" max="4605" width="38.88671875" customWidth="1"/>
    <col min="4606" max="4606" width="9.21875" customWidth="1"/>
    <col min="4607" max="4607" width="8" customWidth="1"/>
    <col min="4608" max="4608" width="13.5546875" customWidth="1"/>
    <col min="4609" max="4609" width="20.5546875" customWidth="1"/>
    <col min="4610" max="4610" width="14.109375" customWidth="1"/>
    <col min="4859" max="4859" width="5" customWidth="1"/>
    <col min="4860" max="4860" width="43.6640625" customWidth="1"/>
    <col min="4861" max="4861" width="38.88671875" customWidth="1"/>
    <col min="4862" max="4862" width="9.21875" customWidth="1"/>
    <col min="4863" max="4863" width="8" customWidth="1"/>
    <col min="4864" max="4864" width="13.5546875" customWidth="1"/>
    <col min="4865" max="4865" width="20.5546875" customWidth="1"/>
    <col min="4866" max="4866" width="14.109375" customWidth="1"/>
    <col min="5115" max="5115" width="5" customWidth="1"/>
    <col min="5116" max="5116" width="43.6640625" customWidth="1"/>
    <col min="5117" max="5117" width="38.88671875" customWidth="1"/>
    <col min="5118" max="5118" width="9.21875" customWidth="1"/>
    <col min="5119" max="5119" width="8" customWidth="1"/>
    <col min="5120" max="5120" width="13.5546875" customWidth="1"/>
    <col min="5121" max="5121" width="20.5546875" customWidth="1"/>
    <col min="5122" max="5122" width="14.109375" customWidth="1"/>
    <col min="5371" max="5371" width="5" customWidth="1"/>
    <col min="5372" max="5372" width="43.6640625" customWidth="1"/>
    <col min="5373" max="5373" width="38.88671875" customWidth="1"/>
    <col min="5374" max="5374" width="9.21875" customWidth="1"/>
    <col min="5375" max="5375" width="8" customWidth="1"/>
    <col min="5376" max="5376" width="13.5546875" customWidth="1"/>
    <col min="5377" max="5377" width="20.5546875" customWidth="1"/>
    <col min="5378" max="5378" width="14.109375" customWidth="1"/>
    <col min="5627" max="5627" width="5" customWidth="1"/>
    <col min="5628" max="5628" width="43.6640625" customWidth="1"/>
    <col min="5629" max="5629" width="38.88671875" customWidth="1"/>
    <col min="5630" max="5630" width="9.21875" customWidth="1"/>
    <col min="5631" max="5631" width="8" customWidth="1"/>
    <col min="5632" max="5632" width="13.5546875" customWidth="1"/>
    <col min="5633" max="5633" width="20.5546875" customWidth="1"/>
    <col min="5634" max="5634" width="14.109375" customWidth="1"/>
    <col min="5883" max="5883" width="5" customWidth="1"/>
    <col min="5884" max="5884" width="43.6640625" customWidth="1"/>
    <col min="5885" max="5885" width="38.88671875" customWidth="1"/>
    <col min="5886" max="5886" width="9.21875" customWidth="1"/>
    <col min="5887" max="5887" width="8" customWidth="1"/>
    <col min="5888" max="5888" width="13.5546875" customWidth="1"/>
    <col min="5889" max="5889" width="20.5546875" customWidth="1"/>
    <col min="5890" max="5890" width="14.109375" customWidth="1"/>
    <col min="6139" max="6139" width="5" customWidth="1"/>
    <col min="6140" max="6140" width="43.6640625" customWidth="1"/>
    <col min="6141" max="6141" width="38.88671875" customWidth="1"/>
    <col min="6142" max="6142" width="9.21875" customWidth="1"/>
    <col min="6143" max="6143" width="8" customWidth="1"/>
    <col min="6144" max="6144" width="13.5546875" customWidth="1"/>
    <col min="6145" max="6145" width="20.5546875" customWidth="1"/>
    <col min="6146" max="6146" width="14.109375" customWidth="1"/>
    <col min="6395" max="6395" width="5" customWidth="1"/>
    <col min="6396" max="6396" width="43.6640625" customWidth="1"/>
    <col min="6397" max="6397" width="38.88671875" customWidth="1"/>
    <col min="6398" max="6398" width="9.21875" customWidth="1"/>
    <col min="6399" max="6399" width="8" customWidth="1"/>
    <col min="6400" max="6400" width="13.5546875" customWidth="1"/>
    <col min="6401" max="6401" width="20.5546875" customWidth="1"/>
    <col min="6402" max="6402" width="14.109375" customWidth="1"/>
    <col min="6651" max="6651" width="5" customWidth="1"/>
    <col min="6652" max="6652" width="43.6640625" customWidth="1"/>
    <col min="6653" max="6653" width="38.88671875" customWidth="1"/>
    <col min="6654" max="6654" width="9.21875" customWidth="1"/>
    <col min="6655" max="6655" width="8" customWidth="1"/>
    <col min="6656" max="6656" width="13.5546875" customWidth="1"/>
    <col min="6657" max="6657" width="20.5546875" customWidth="1"/>
    <col min="6658" max="6658" width="14.109375" customWidth="1"/>
    <col min="6907" max="6907" width="5" customWidth="1"/>
    <col min="6908" max="6908" width="43.6640625" customWidth="1"/>
    <col min="6909" max="6909" width="38.88671875" customWidth="1"/>
    <col min="6910" max="6910" width="9.21875" customWidth="1"/>
    <col min="6911" max="6911" width="8" customWidth="1"/>
    <col min="6912" max="6912" width="13.5546875" customWidth="1"/>
    <col min="6913" max="6913" width="20.5546875" customWidth="1"/>
    <col min="6914" max="6914" width="14.109375" customWidth="1"/>
    <col min="7163" max="7163" width="5" customWidth="1"/>
    <col min="7164" max="7164" width="43.6640625" customWidth="1"/>
    <col min="7165" max="7165" width="38.88671875" customWidth="1"/>
    <col min="7166" max="7166" width="9.21875" customWidth="1"/>
    <col min="7167" max="7167" width="8" customWidth="1"/>
    <col min="7168" max="7168" width="13.5546875" customWidth="1"/>
    <col min="7169" max="7169" width="20.5546875" customWidth="1"/>
    <col min="7170" max="7170" width="14.109375" customWidth="1"/>
    <col min="7419" max="7419" width="5" customWidth="1"/>
    <col min="7420" max="7420" width="43.6640625" customWidth="1"/>
    <col min="7421" max="7421" width="38.88671875" customWidth="1"/>
    <col min="7422" max="7422" width="9.21875" customWidth="1"/>
    <col min="7423" max="7423" width="8" customWidth="1"/>
    <col min="7424" max="7424" width="13.5546875" customWidth="1"/>
    <col min="7425" max="7425" width="20.5546875" customWidth="1"/>
    <col min="7426" max="7426" width="14.109375" customWidth="1"/>
    <col min="7675" max="7675" width="5" customWidth="1"/>
    <col min="7676" max="7676" width="43.6640625" customWidth="1"/>
    <col min="7677" max="7677" width="38.88671875" customWidth="1"/>
    <col min="7678" max="7678" width="9.21875" customWidth="1"/>
    <col min="7679" max="7679" width="8" customWidth="1"/>
    <col min="7680" max="7680" width="13.5546875" customWidth="1"/>
    <col min="7681" max="7681" width="20.5546875" customWidth="1"/>
    <col min="7682" max="7682" width="14.109375" customWidth="1"/>
    <col min="7931" max="7931" width="5" customWidth="1"/>
    <col min="7932" max="7932" width="43.6640625" customWidth="1"/>
    <col min="7933" max="7933" width="38.88671875" customWidth="1"/>
    <col min="7934" max="7934" width="9.21875" customWidth="1"/>
    <col min="7935" max="7935" width="8" customWidth="1"/>
    <col min="7936" max="7936" width="13.5546875" customWidth="1"/>
    <col min="7937" max="7937" width="20.5546875" customWidth="1"/>
    <col min="7938" max="7938" width="14.109375" customWidth="1"/>
    <col min="8187" max="8187" width="5" customWidth="1"/>
    <col min="8188" max="8188" width="43.6640625" customWidth="1"/>
    <col min="8189" max="8189" width="38.88671875" customWidth="1"/>
    <col min="8190" max="8190" width="9.21875" customWidth="1"/>
    <col min="8191" max="8191" width="8" customWidth="1"/>
    <col min="8192" max="8192" width="13.5546875" customWidth="1"/>
    <col min="8193" max="8193" width="20.5546875" customWidth="1"/>
    <col min="8194" max="8194" width="14.109375" customWidth="1"/>
    <col min="8443" max="8443" width="5" customWidth="1"/>
    <col min="8444" max="8444" width="43.6640625" customWidth="1"/>
    <col min="8445" max="8445" width="38.88671875" customWidth="1"/>
    <col min="8446" max="8446" width="9.21875" customWidth="1"/>
    <col min="8447" max="8447" width="8" customWidth="1"/>
    <col min="8448" max="8448" width="13.5546875" customWidth="1"/>
    <col min="8449" max="8449" width="20.5546875" customWidth="1"/>
    <col min="8450" max="8450" width="14.109375" customWidth="1"/>
    <col min="8699" max="8699" width="5" customWidth="1"/>
    <col min="8700" max="8700" width="43.6640625" customWidth="1"/>
    <col min="8701" max="8701" width="38.88671875" customWidth="1"/>
    <col min="8702" max="8702" width="9.21875" customWidth="1"/>
    <col min="8703" max="8703" width="8" customWidth="1"/>
    <col min="8704" max="8704" width="13.5546875" customWidth="1"/>
    <col min="8705" max="8705" width="20.5546875" customWidth="1"/>
    <col min="8706" max="8706" width="14.109375" customWidth="1"/>
    <col min="8955" max="8955" width="5" customWidth="1"/>
    <col min="8956" max="8956" width="43.6640625" customWidth="1"/>
    <col min="8957" max="8957" width="38.88671875" customWidth="1"/>
    <col min="8958" max="8958" width="9.21875" customWidth="1"/>
    <col min="8959" max="8959" width="8" customWidth="1"/>
    <col min="8960" max="8960" width="13.5546875" customWidth="1"/>
    <col min="8961" max="8961" width="20.5546875" customWidth="1"/>
    <col min="8962" max="8962" width="14.109375" customWidth="1"/>
    <col min="9211" max="9211" width="5" customWidth="1"/>
    <col min="9212" max="9212" width="43.6640625" customWidth="1"/>
    <col min="9213" max="9213" width="38.88671875" customWidth="1"/>
    <col min="9214" max="9214" width="9.21875" customWidth="1"/>
    <col min="9215" max="9215" width="8" customWidth="1"/>
    <col min="9216" max="9216" width="13.5546875" customWidth="1"/>
    <col min="9217" max="9217" width="20.5546875" customWidth="1"/>
    <col min="9218" max="9218" width="14.109375" customWidth="1"/>
    <col min="9467" max="9467" width="5" customWidth="1"/>
    <col min="9468" max="9468" width="43.6640625" customWidth="1"/>
    <col min="9469" max="9469" width="38.88671875" customWidth="1"/>
    <col min="9470" max="9470" width="9.21875" customWidth="1"/>
    <col min="9471" max="9471" width="8" customWidth="1"/>
    <col min="9472" max="9472" width="13.5546875" customWidth="1"/>
    <col min="9473" max="9473" width="20.5546875" customWidth="1"/>
    <col min="9474" max="9474" width="14.109375" customWidth="1"/>
    <col min="9723" max="9723" width="5" customWidth="1"/>
    <col min="9724" max="9724" width="43.6640625" customWidth="1"/>
    <col min="9725" max="9725" width="38.88671875" customWidth="1"/>
    <col min="9726" max="9726" width="9.21875" customWidth="1"/>
    <col min="9727" max="9727" width="8" customWidth="1"/>
    <col min="9728" max="9728" width="13.5546875" customWidth="1"/>
    <col min="9729" max="9729" width="20.5546875" customWidth="1"/>
    <col min="9730" max="9730" width="14.109375" customWidth="1"/>
    <col min="9979" max="9979" width="5" customWidth="1"/>
    <col min="9980" max="9980" width="43.6640625" customWidth="1"/>
    <col min="9981" max="9981" width="38.88671875" customWidth="1"/>
    <col min="9982" max="9982" width="9.21875" customWidth="1"/>
    <col min="9983" max="9983" width="8" customWidth="1"/>
    <col min="9984" max="9984" width="13.5546875" customWidth="1"/>
    <col min="9985" max="9985" width="20.5546875" customWidth="1"/>
    <col min="9986" max="9986" width="14.109375" customWidth="1"/>
    <col min="10235" max="10235" width="5" customWidth="1"/>
    <col min="10236" max="10236" width="43.6640625" customWidth="1"/>
    <col min="10237" max="10237" width="38.88671875" customWidth="1"/>
    <col min="10238" max="10238" width="9.21875" customWidth="1"/>
    <col min="10239" max="10239" width="8" customWidth="1"/>
    <col min="10240" max="10240" width="13.5546875" customWidth="1"/>
    <col min="10241" max="10241" width="20.5546875" customWidth="1"/>
    <col min="10242" max="10242" width="14.109375" customWidth="1"/>
    <col min="10491" max="10491" width="5" customWidth="1"/>
    <col min="10492" max="10492" width="43.6640625" customWidth="1"/>
    <col min="10493" max="10493" width="38.88671875" customWidth="1"/>
    <col min="10494" max="10494" width="9.21875" customWidth="1"/>
    <col min="10495" max="10495" width="8" customWidth="1"/>
    <col min="10496" max="10496" width="13.5546875" customWidth="1"/>
    <col min="10497" max="10497" width="20.5546875" customWidth="1"/>
    <col min="10498" max="10498" width="14.109375" customWidth="1"/>
    <col min="10747" max="10747" width="5" customWidth="1"/>
    <col min="10748" max="10748" width="43.6640625" customWidth="1"/>
    <col min="10749" max="10749" width="38.88671875" customWidth="1"/>
    <col min="10750" max="10750" width="9.21875" customWidth="1"/>
    <col min="10751" max="10751" width="8" customWidth="1"/>
    <col min="10752" max="10752" width="13.5546875" customWidth="1"/>
    <col min="10753" max="10753" width="20.5546875" customWidth="1"/>
    <col min="10754" max="10754" width="14.109375" customWidth="1"/>
    <col min="11003" max="11003" width="5" customWidth="1"/>
    <col min="11004" max="11004" width="43.6640625" customWidth="1"/>
    <col min="11005" max="11005" width="38.88671875" customWidth="1"/>
    <col min="11006" max="11006" width="9.21875" customWidth="1"/>
    <col min="11007" max="11007" width="8" customWidth="1"/>
    <col min="11008" max="11008" width="13.5546875" customWidth="1"/>
    <col min="11009" max="11009" width="20.5546875" customWidth="1"/>
    <col min="11010" max="11010" width="14.109375" customWidth="1"/>
    <col min="11259" max="11259" width="5" customWidth="1"/>
    <col min="11260" max="11260" width="43.6640625" customWidth="1"/>
    <col min="11261" max="11261" width="38.88671875" customWidth="1"/>
    <col min="11262" max="11262" width="9.21875" customWidth="1"/>
    <col min="11263" max="11263" width="8" customWidth="1"/>
    <col min="11264" max="11264" width="13.5546875" customWidth="1"/>
    <col min="11265" max="11265" width="20.5546875" customWidth="1"/>
    <col min="11266" max="11266" width="14.109375" customWidth="1"/>
    <col min="11515" max="11515" width="5" customWidth="1"/>
    <col min="11516" max="11516" width="43.6640625" customWidth="1"/>
    <col min="11517" max="11517" width="38.88671875" customWidth="1"/>
    <col min="11518" max="11518" width="9.21875" customWidth="1"/>
    <col min="11519" max="11519" width="8" customWidth="1"/>
    <col min="11520" max="11520" width="13.5546875" customWidth="1"/>
    <col min="11521" max="11521" width="20.5546875" customWidth="1"/>
    <col min="11522" max="11522" width="14.109375" customWidth="1"/>
    <col min="11771" max="11771" width="5" customWidth="1"/>
    <col min="11772" max="11772" width="43.6640625" customWidth="1"/>
    <col min="11773" max="11773" width="38.88671875" customWidth="1"/>
    <col min="11774" max="11774" width="9.21875" customWidth="1"/>
    <col min="11775" max="11775" width="8" customWidth="1"/>
    <col min="11776" max="11776" width="13.5546875" customWidth="1"/>
    <col min="11777" max="11777" width="20.5546875" customWidth="1"/>
    <col min="11778" max="11778" width="14.109375" customWidth="1"/>
    <col min="12027" max="12027" width="5" customWidth="1"/>
    <col min="12028" max="12028" width="43.6640625" customWidth="1"/>
    <col min="12029" max="12029" width="38.88671875" customWidth="1"/>
    <col min="12030" max="12030" width="9.21875" customWidth="1"/>
    <col min="12031" max="12031" width="8" customWidth="1"/>
    <col min="12032" max="12032" width="13.5546875" customWidth="1"/>
    <col min="12033" max="12033" width="20.5546875" customWidth="1"/>
    <col min="12034" max="12034" width="14.109375" customWidth="1"/>
    <col min="12283" max="12283" width="5" customWidth="1"/>
    <col min="12284" max="12284" width="43.6640625" customWidth="1"/>
    <col min="12285" max="12285" width="38.88671875" customWidth="1"/>
    <col min="12286" max="12286" width="9.21875" customWidth="1"/>
    <col min="12287" max="12287" width="8" customWidth="1"/>
    <col min="12288" max="12288" width="13.5546875" customWidth="1"/>
    <col min="12289" max="12289" width="20.5546875" customWidth="1"/>
    <col min="12290" max="12290" width="14.109375" customWidth="1"/>
    <col min="12539" max="12539" width="5" customWidth="1"/>
    <col min="12540" max="12540" width="43.6640625" customWidth="1"/>
    <col min="12541" max="12541" width="38.88671875" customWidth="1"/>
    <col min="12542" max="12542" width="9.21875" customWidth="1"/>
    <col min="12543" max="12543" width="8" customWidth="1"/>
    <col min="12544" max="12544" width="13.5546875" customWidth="1"/>
    <col min="12545" max="12545" width="20.5546875" customWidth="1"/>
    <col min="12546" max="12546" width="14.109375" customWidth="1"/>
    <col min="12795" max="12795" width="5" customWidth="1"/>
    <col min="12796" max="12796" width="43.6640625" customWidth="1"/>
    <col min="12797" max="12797" width="38.88671875" customWidth="1"/>
    <col min="12798" max="12798" width="9.21875" customWidth="1"/>
    <col min="12799" max="12799" width="8" customWidth="1"/>
    <col min="12800" max="12800" width="13.5546875" customWidth="1"/>
    <col min="12801" max="12801" width="20.5546875" customWidth="1"/>
    <col min="12802" max="12802" width="14.109375" customWidth="1"/>
    <col min="13051" max="13051" width="5" customWidth="1"/>
    <col min="13052" max="13052" width="43.6640625" customWidth="1"/>
    <col min="13053" max="13053" width="38.88671875" customWidth="1"/>
    <col min="13054" max="13054" width="9.21875" customWidth="1"/>
    <col min="13055" max="13055" width="8" customWidth="1"/>
    <col min="13056" max="13056" width="13.5546875" customWidth="1"/>
    <col min="13057" max="13057" width="20.5546875" customWidth="1"/>
    <col min="13058" max="13058" width="14.109375" customWidth="1"/>
    <col min="13307" max="13307" width="5" customWidth="1"/>
    <col min="13308" max="13308" width="43.6640625" customWidth="1"/>
    <col min="13309" max="13309" width="38.88671875" customWidth="1"/>
    <col min="13310" max="13310" width="9.21875" customWidth="1"/>
    <col min="13311" max="13311" width="8" customWidth="1"/>
    <col min="13312" max="13312" width="13.5546875" customWidth="1"/>
    <col min="13313" max="13313" width="20.5546875" customWidth="1"/>
    <col min="13314" max="13314" width="14.109375" customWidth="1"/>
    <col min="13563" max="13563" width="5" customWidth="1"/>
    <col min="13564" max="13564" width="43.6640625" customWidth="1"/>
    <col min="13565" max="13565" width="38.88671875" customWidth="1"/>
    <col min="13566" max="13566" width="9.21875" customWidth="1"/>
    <col min="13567" max="13567" width="8" customWidth="1"/>
    <col min="13568" max="13568" width="13.5546875" customWidth="1"/>
    <col min="13569" max="13569" width="20.5546875" customWidth="1"/>
    <col min="13570" max="13570" width="14.109375" customWidth="1"/>
    <col min="13819" max="13819" width="5" customWidth="1"/>
    <col min="13820" max="13820" width="43.6640625" customWidth="1"/>
    <col min="13821" max="13821" width="38.88671875" customWidth="1"/>
    <col min="13822" max="13822" width="9.21875" customWidth="1"/>
    <col min="13823" max="13823" width="8" customWidth="1"/>
    <col min="13824" max="13824" width="13.5546875" customWidth="1"/>
    <col min="13825" max="13825" width="20.5546875" customWidth="1"/>
    <col min="13826" max="13826" width="14.109375" customWidth="1"/>
    <col min="14075" max="14075" width="5" customWidth="1"/>
    <col min="14076" max="14076" width="43.6640625" customWidth="1"/>
    <col min="14077" max="14077" width="38.88671875" customWidth="1"/>
    <col min="14078" max="14078" width="9.21875" customWidth="1"/>
    <col min="14079" max="14079" width="8" customWidth="1"/>
    <col min="14080" max="14080" width="13.5546875" customWidth="1"/>
    <col min="14081" max="14081" width="20.5546875" customWidth="1"/>
    <col min="14082" max="14082" width="14.109375" customWidth="1"/>
    <col min="14331" max="14331" width="5" customWidth="1"/>
    <col min="14332" max="14332" width="43.6640625" customWidth="1"/>
    <col min="14333" max="14333" width="38.88671875" customWidth="1"/>
    <col min="14334" max="14334" width="9.21875" customWidth="1"/>
    <col min="14335" max="14335" width="8" customWidth="1"/>
    <col min="14336" max="14336" width="13.5546875" customWidth="1"/>
    <col min="14337" max="14337" width="20.5546875" customWidth="1"/>
    <col min="14338" max="14338" width="14.109375" customWidth="1"/>
    <col min="14587" max="14587" width="5" customWidth="1"/>
    <col min="14588" max="14588" width="43.6640625" customWidth="1"/>
    <col min="14589" max="14589" width="38.88671875" customWidth="1"/>
    <col min="14590" max="14590" width="9.21875" customWidth="1"/>
    <col min="14591" max="14591" width="8" customWidth="1"/>
    <col min="14592" max="14592" width="13.5546875" customWidth="1"/>
    <col min="14593" max="14593" width="20.5546875" customWidth="1"/>
    <col min="14594" max="14594" width="14.109375" customWidth="1"/>
    <col min="14843" max="14843" width="5" customWidth="1"/>
    <col min="14844" max="14844" width="43.6640625" customWidth="1"/>
    <col min="14845" max="14845" width="38.88671875" customWidth="1"/>
    <col min="14846" max="14846" width="9.21875" customWidth="1"/>
    <col min="14847" max="14847" width="8" customWidth="1"/>
    <col min="14848" max="14848" width="13.5546875" customWidth="1"/>
    <col min="14849" max="14849" width="20.5546875" customWidth="1"/>
    <col min="14850" max="14850" width="14.109375" customWidth="1"/>
    <col min="15099" max="15099" width="5" customWidth="1"/>
    <col min="15100" max="15100" width="43.6640625" customWidth="1"/>
    <col min="15101" max="15101" width="38.88671875" customWidth="1"/>
    <col min="15102" max="15102" width="9.21875" customWidth="1"/>
    <col min="15103" max="15103" width="8" customWidth="1"/>
    <col min="15104" max="15104" width="13.5546875" customWidth="1"/>
    <col min="15105" max="15105" width="20.5546875" customWidth="1"/>
    <col min="15106" max="15106" width="14.109375" customWidth="1"/>
    <col min="15355" max="15355" width="5" customWidth="1"/>
    <col min="15356" max="15356" width="43.6640625" customWidth="1"/>
    <col min="15357" max="15357" width="38.88671875" customWidth="1"/>
    <col min="15358" max="15358" width="9.21875" customWidth="1"/>
    <col min="15359" max="15359" width="8" customWidth="1"/>
    <col min="15360" max="15360" width="13.5546875" customWidth="1"/>
    <col min="15361" max="15361" width="20.5546875" customWidth="1"/>
    <col min="15362" max="15362" width="14.109375" customWidth="1"/>
    <col min="15611" max="15611" width="5" customWidth="1"/>
    <col min="15612" max="15612" width="43.6640625" customWidth="1"/>
    <col min="15613" max="15613" width="38.88671875" customWidth="1"/>
    <col min="15614" max="15614" width="9.21875" customWidth="1"/>
    <col min="15615" max="15615" width="8" customWidth="1"/>
    <col min="15616" max="15616" width="13.5546875" customWidth="1"/>
    <col min="15617" max="15617" width="20.5546875" customWidth="1"/>
    <col min="15618" max="15618" width="14.109375" customWidth="1"/>
    <col min="15867" max="15867" width="5" customWidth="1"/>
    <col min="15868" max="15868" width="43.6640625" customWidth="1"/>
    <col min="15869" max="15869" width="38.88671875" customWidth="1"/>
    <col min="15870" max="15870" width="9.21875" customWidth="1"/>
    <col min="15871" max="15871" width="8" customWidth="1"/>
    <col min="15872" max="15872" width="13.5546875" customWidth="1"/>
    <col min="15873" max="15873" width="20.5546875" customWidth="1"/>
    <col min="15874" max="15874" width="14.109375" customWidth="1"/>
    <col min="16123" max="16123" width="5" customWidth="1"/>
    <col min="16124" max="16124" width="43.6640625" customWidth="1"/>
    <col min="16125" max="16125" width="38.88671875" customWidth="1"/>
    <col min="16126" max="16126" width="9.21875" customWidth="1"/>
    <col min="16127" max="16127" width="8" customWidth="1"/>
    <col min="16128" max="16128" width="13.5546875" customWidth="1"/>
    <col min="16129" max="16129" width="20.5546875" customWidth="1"/>
    <col min="16130" max="16130" width="14.109375" customWidth="1"/>
  </cols>
  <sheetData>
    <row r="1" spans="1:12" ht="63" customHeight="1" x14ac:dyDescent="0.3">
      <c r="A1" s="133" t="s">
        <v>0</v>
      </c>
      <c r="B1" s="134"/>
      <c r="C1" s="134"/>
      <c r="D1" s="134"/>
      <c r="E1" s="134"/>
      <c r="F1" s="134"/>
      <c r="G1" s="134"/>
    </row>
    <row r="2" spans="1:12" ht="14.55" customHeight="1" x14ac:dyDescent="0.3">
      <c r="A2" s="1" t="s">
        <v>36</v>
      </c>
      <c r="B2" s="4"/>
      <c r="C2" s="135" t="s">
        <v>986</v>
      </c>
      <c r="D2" s="135"/>
      <c r="E2" s="135"/>
      <c r="F2" s="135"/>
      <c r="G2" s="135"/>
    </row>
    <row r="3" spans="1:12" ht="14.55" customHeight="1" x14ac:dyDescent="0.3">
      <c r="A3" s="1" t="s">
        <v>114</v>
      </c>
      <c r="B3" s="1"/>
      <c r="C3" s="135"/>
      <c r="D3" s="135"/>
      <c r="E3" s="135"/>
      <c r="F3" s="135"/>
      <c r="G3" s="135"/>
    </row>
    <row r="4" spans="1:12" ht="14.55" customHeight="1" x14ac:dyDescent="0.3">
      <c r="A4" s="1" t="s">
        <v>855</v>
      </c>
      <c r="B4" s="1"/>
      <c r="C4" s="135"/>
      <c r="D4" s="135"/>
      <c r="E4" s="135"/>
      <c r="F4" s="135"/>
      <c r="G4" s="135"/>
    </row>
    <row r="5" spans="1:12" ht="18" customHeight="1" x14ac:dyDescent="0.3">
      <c r="A5" s="1"/>
      <c r="B5" s="1"/>
      <c r="C5" s="135"/>
      <c r="D5" s="135"/>
      <c r="E5" s="135"/>
      <c r="F5" s="135"/>
      <c r="G5" s="135"/>
    </row>
    <row r="6" spans="1:12" ht="31.2" customHeight="1" x14ac:dyDescent="0.3">
      <c r="A6" s="40" t="s">
        <v>2</v>
      </c>
      <c r="B6" s="41" t="s">
        <v>14</v>
      </c>
      <c r="C6" s="41" t="s">
        <v>15</v>
      </c>
      <c r="D6" s="41" t="s">
        <v>16</v>
      </c>
      <c r="E6" s="40" t="s">
        <v>365</v>
      </c>
      <c r="F6" s="40" t="s">
        <v>366</v>
      </c>
      <c r="G6" s="41" t="s">
        <v>5</v>
      </c>
      <c r="H6" s="21"/>
      <c r="I6" s="6"/>
      <c r="J6" s="6"/>
      <c r="K6" s="6"/>
    </row>
    <row r="7" spans="1:12" s="2" customFormat="1" ht="27.6" x14ac:dyDescent="0.3">
      <c r="A7" s="37">
        <v>1</v>
      </c>
      <c r="B7" s="10" t="s">
        <v>987</v>
      </c>
      <c r="C7" s="11" t="s">
        <v>17</v>
      </c>
      <c r="D7" s="36">
        <v>1</v>
      </c>
      <c r="E7" s="36"/>
      <c r="F7" s="36">
        <f>E7*D7</f>
        <v>0</v>
      </c>
      <c r="G7" s="15"/>
      <c r="H7" s="21"/>
      <c r="I7" s="21"/>
      <c r="J7" s="6"/>
      <c r="K7" s="6"/>
      <c r="L7"/>
    </row>
    <row r="8" spans="1:12" s="2" customFormat="1" ht="41.4" x14ac:dyDescent="0.3">
      <c r="A8" s="37">
        <v>2</v>
      </c>
      <c r="B8" s="10" t="s">
        <v>410</v>
      </c>
      <c r="C8" s="11" t="s">
        <v>17</v>
      </c>
      <c r="D8" s="36">
        <v>1</v>
      </c>
      <c r="E8" s="36"/>
      <c r="F8" s="36">
        <f t="shared" ref="F8:F12" si="0">E8*D8</f>
        <v>0</v>
      </c>
      <c r="G8" s="11"/>
      <c r="H8" s="21"/>
      <c r="I8" s="21"/>
      <c r="J8" s="6"/>
      <c r="K8" s="6"/>
      <c r="L8"/>
    </row>
    <row r="9" spans="1:12" s="2" customFormat="1" ht="27.6" x14ac:dyDescent="0.3">
      <c r="A9" s="37">
        <v>3</v>
      </c>
      <c r="B9" s="10" t="s">
        <v>613</v>
      </c>
      <c r="C9" s="11" t="s">
        <v>17</v>
      </c>
      <c r="D9" s="36">
        <v>1</v>
      </c>
      <c r="E9" s="36"/>
      <c r="F9" s="36">
        <f t="shared" si="0"/>
        <v>0</v>
      </c>
      <c r="G9" s="11"/>
      <c r="H9" s="21"/>
      <c r="I9" s="21"/>
      <c r="J9" s="6"/>
      <c r="K9" s="6"/>
      <c r="L9"/>
    </row>
    <row r="10" spans="1:12" s="2" customFormat="1" ht="41.4" x14ac:dyDescent="0.3">
      <c r="A10" s="37">
        <v>4</v>
      </c>
      <c r="B10" s="10" t="s">
        <v>854</v>
      </c>
      <c r="C10" s="11" t="s">
        <v>42</v>
      </c>
      <c r="D10" s="36">
        <v>1</v>
      </c>
      <c r="E10" s="36"/>
      <c r="F10" s="36">
        <f t="shared" si="0"/>
        <v>0</v>
      </c>
      <c r="G10" s="11"/>
      <c r="H10" s="21"/>
      <c r="I10" s="21"/>
      <c r="J10" s="6"/>
      <c r="K10" s="6"/>
      <c r="L10"/>
    </row>
    <row r="11" spans="1:12" s="2" customFormat="1" x14ac:dyDescent="0.3">
      <c r="A11" s="37">
        <v>5</v>
      </c>
      <c r="B11" s="10" t="s">
        <v>612</v>
      </c>
      <c r="C11" s="11" t="s">
        <v>42</v>
      </c>
      <c r="D11" s="36">
        <v>1</v>
      </c>
      <c r="E11" s="36"/>
      <c r="F11" s="36">
        <f t="shared" si="0"/>
        <v>0</v>
      </c>
      <c r="G11" s="11"/>
      <c r="H11" s="21"/>
      <c r="I11" s="21"/>
      <c r="J11" s="6"/>
      <c r="K11" s="6"/>
      <c r="L11"/>
    </row>
    <row r="12" spans="1:12" s="2" customFormat="1" ht="27.6" x14ac:dyDescent="0.3">
      <c r="A12" s="37">
        <v>6</v>
      </c>
      <c r="B12" s="10" t="s">
        <v>488</v>
      </c>
      <c r="C12" s="11" t="s">
        <v>17</v>
      </c>
      <c r="D12" s="36">
        <v>1</v>
      </c>
      <c r="E12" s="36"/>
      <c r="F12" s="36">
        <f t="shared" si="0"/>
        <v>0</v>
      </c>
      <c r="G12" s="11"/>
      <c r="H12" s="21"/>
      <c r="I12" s="21"/>
      <c r="J12" s="6"/>
      <c r="K12" s="6"/>
      <c r="L12"/>
    </row>
    <row r="13" spans="1:12" s="2" customFormat="1" ht="30" customHeight="1" x14ac:dyDescent="0.3">
      <c r="A13" s="138" t="s">
        <v>41</v>
      </c>
      <c r="B13" s="138"/>
      <c r="C13" s="138"/>
      <c r="D13" s="138"/>
      <c r="E13" s="138"/>
      <c r="F13" s="77">
        <f>SUM(F7:F12)</f>
        <v>0</v>
      </c>
      <c r="G13" s="15"/>
      <c r="H13" s="22"/>
      <c r="I13" s="6"/>
      <c r="J13" s="6"/>
      <c r="K13" s="6"/>
      <c r="L13" s="6"/>
    </row>
    <row r="14" spans="1:12" ht="17.55" customHeight="1" x14ac:dyDescent="0.3">
      <c r="A14" s="139"/>
      <c r="B14" s="139"/>
      <c r="C14" s="139"/>
      <c r="D14" s="139"/>
      <c r="E14" s="139"/>
      <c r="F14" s="139"/>
      <c r="G14" s="139"/>
      <c r="H14" s="21"/>
      <c r="I14" s="6"/>
      <c r="J14" s="6"/>
      <c r="K14" s="6"/>
      <c r="L14" s="6"/>
    </row>
    <row r="15" spans="1:12" x14ac:dyDescent="0.3">
      <c r="A15" s="139"/>
      <c r="B15" s="139"/>
      <c r="C15" s="139"/>
      <c r="D15" s="139"/>
      <c r="E15" s="139"/>
      <c r="F15" s="139"/>
      <c r="G15" s="139"/>
      <c r="H15" s="21"/>
      <c r="I15" s="6"/>
      <c r="J15" s="6"/>
      <c r="K15" s="6"/>
    </row>
    <row r="16" spans="1:12" x14ac:dyDescent="0.3">
      <c r="A16" s="139"/>
      <c r="B16" s="139"/>
      <c r="C16" s="139"/>
      <c r="D16" s="139"/>
      <c r="E16" s="139"/>
      <c r="F16" s="139"/>
      <c r="G16" s="139"/>
      <c r="I16" s="6"/>
      <c r="J16" s="6"/>
      <c r="K16" s="6"/>
    </row>
    <row r="17" spans="1:11" x14ac:dyDescent="0.3">
      <c r="A17" s="139"/>
      <c r="B17" s="139"/>
      <c r="C17" s="139"/>
      <c r="D17" s="139"/>
      <c r="E17" s="139"/>
      <c r="F17" s="139"/>
      <c r="G17" s="139"/>
      <c r="I17" s="6"/>
      <c r="J17" s="6"/>
      <c r="K17" s="6"/>
    </row>
    <row r="19" spans="1:11"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A1:K19"/>
  <sheetViews>
    <sheetView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7.88671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946</v>
      </c>
      <c r="D2" s="135"/>
      <c r="E2" s="135"/>
      <c r="F2" s="135"/>
      <c r="G2" s="135"/>
    </row>
    <row r="3" spans="1:11" ht="14.55" customHeight="1" x14ac:dyDescent="0.3">
      <c r="A3" s="1" t="s">
        <v>114</v>
      </c>
      <c r="B3" s="1"/>
      <c r="C3" s="135"/>
      <c r="D3" s="135"/>
      <c r="E3" s="135"/>
      <c r="F3" s="135"/>
      <c r="G3" s="135"/>
    </row>
    <row r="4" spans="1:11" ht="14.55" customHeight="1" x14ac:dyDescent="0.3">
      <c r="A4" s="1" t="s">
        <v>945</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10" t="s">
        <v>985</v>
      </c>
      <c r="C7" s="11" t="s">
        <v>17</v>
      </c>
      <c r="D7" s="36">
        <v>1</v>
      </c>
      <c r="E7" s="36"/>
      <c r="F7" s="36">
        <f t="shared" ref="F7:F12" si="0">E7*D7</f>
        <v>0</v>
      </c>
      <c r="G7" s="15"/>
      <c r="H7" s="21"/>
      <c r="I7" s="21"/>
      <c r="J7" s="6"/>
      <c r="K7"/>
    </row>
    <row r="8" spans="1:11" s="2" customFormat="1" x14ac:dyDescent="0.3">
      <c r="A8" s="37">
        <v>2</v>
      </c>
      <c r="B8" s="10" t="s">
        <v>618</v>
      </c>
      <c r="C8" s="11" t="s">
        <v>50</v>
      </c>
      <c r="D8" s="36">
        <v>150</v>
      </c>
      <c r="E8" s="36"/>
      <c r="F8" s="36">
        <f t="shared" si="0"/>
        <v>0</v>
      </c>
      <c r="G8" s="11"/>
      <c r="H8" s="21"/>
      <c r="I8" s="21"/>
      <c r="J8" s="6"/>
      <c r="K8"/>
    </row>
    <row r="9" spans="1:11" s="2" customFormat="1" ht="27.6" x14ac:dyDescent="0.3">
      <c r="A9" s="37">
        <v>3</v>
      </c>
      <c r="B9" s="10" t="s">
        <v>619</v>
      </c>
      <c r="C9" s="11" t="s">
        <v>17</v>
      </c>
      <c r="D9" s="36">
        <v>1</v>
      </c>
      <c r="E9" s="36"/>
      <c r="F9" s="36">
        <f t="shared" si="0"/>
        <v>0</v>
      </c>
      <c r="G9" s="11"/>
      <c r="H9" s="21"/>
      <c r="I9" s="21"/>
      <c r="J9" s="6"/>
      <c r="K9"/>
    </row>
    <row r="10" spans="1:11" s="2" customFormat="1" ht="27.6" x14ac:dyDescent="0.3">
      <c r="A10" s="37">
        <v>4</v>
      </c>
      <c r="B10" s="10" t="s">
        <v>620</v>
      </c>
      <c r="C10" s="11" t="s">
        <v>42</v>
      </c>
      <c r="D10" s="36">
        <v>8</v>
      </c>
      <c r="E10" s="36"/>
      <c r="F10" s="36">
        <f t="shared" si="0"/>
        <v>0</v>
      </c>
      <c r="G10" s="11"/>
      <c r="H10" s="21"/>
      <c r="I10" s="21"/>
      <c r="J10" s="6"/>
      <c r="K10"/>
    </row>
    <row r="11" spans="1:11" s="2" customFormat="1" x14ac:dyDescent="0.3">
      <c r="A11" s="37">
        <v>5</v>
      </c>
      <c r="B11" s="10" t="s">
        <v>621</v>
      </c>
      <c r="C11" s="11" t="s">
        <v>42</v>
      </c>
      <c r="D11" s="36">
        <v>1</v>
      </c>
      <c r="E11" s="36"/>
      <c r="F11" s="36">
        <f t="shared" si="0"/>
        <v>0</v>
      </c>
      <c r="G11" s="11"/>
      <c r="H11" s="21"/>
      <c r="I11" s="21"/>
      <c r="J11" s="6"/>
      <c r="K11"/>
    </row>
    <row r="12" spans="1:11" s="2" customFormat="1" ht="27.6" x14ac:dyDescent="0.3">
      <c r="A12" s="37">
        <v>6</v>
      </c>
      <c r="B12" s="10" t="s">
        <v>115</v>
      </c>
      <c r="C12" s="11" t="s">
        <v>17</v>
      </c>
      <c r="D12" s="36">
        <v>1</v>
      </c>
      <c r="E12" s="36"/>
      <c r="F12" s="36">
        <f t="shared" si="0"/>
        <v>0</v>
      </c>
      <c r="G12" s="11"/>
      <c r="H12" s="21"/>
      <c r="I12" s="21"/>
      <c r="J12" s="6"/>
      <c r="K12"/>
    </row>
    <row r="13" spans="1:11" s="2" customFormat="1" ht="30" customHeight="1" x14ac:dyDescent="0.3">
      <c r="A13" s="141" t="s">
        <v>777</v>
      </c>
      <c r="B13" s="141"/>
      <c r="C13" s="141"/>
      <c r="D13" s="141"/>
      <c r="E13" s="141"/>
      <c r="F13" s="77">
        <f>SUM(F7:F12)</f>
        <v>0</v>
      </c>
      <c r="G13" s="15"/>
      <c r="H13" s="22"/>
      <c r="I13" s="6"/>
      <c r="J13" s="6"/>
      <c r="K13" s="6"/>
    </row>
    <row r="14" spans="1:11" ht="17.55" customHeight="1" x14ac:dyDescent="0.3">
      <c r="A14" s="139"/>
      <c r="B14" s="139"/>
      <c r="C14" s="139"/>
      <c r="D14" s="139"/>
      <c r="E14" s="139"/>
      <c r="F14" s="139"/>
      <c r="G14" s="139"/>
      <c r="H14" s="21"/>
      <c r="I14" s="6"/>
      <c r="J14" s="6"/>
      <c r="K14" s="6"/>
    </row>
    <row r="15" spans="1:11" x14ac:dyDescent="0.3">
      <c r="A15" s="139"/>
      <c r="B15" s="139"/>
      <c r="C15" s="139"/>
      <c r="D15" s="139"/>
      <c r="E15" s="139"/>
      <c r="F15" s="139"/>
      <c r="G15" s="139"/>
      <c r="H15" s="21"/>
      <c r="I15" s="6"/>
      <c r="J15" s="6"/>
    </row>
    <row r="16" spans="1:11" x14ac:dyDescent="0.3">
      <c r="A16" s="139"/>
      <c r="B16" s="139"/>
      <c r="C16" s="139"/>
      <c r="D16" s="139"/>
      <c r="E16" s="139"/>
      <c r="F16" s="139"/>
      <c r="G16" s="139"/>
      <c r="H16" s="21"/>
      <c r="I16" s="6"/>
      <c r="J16" s="6"/>
    </row>
    <row r="17" spans="1:10" x14ac:dyDescent="0.3">
      <c r="A17" s="139"/>
      <c r="B17" s="139"/>
      <c r="C17" s="139"/>
      <c r="D17" s="139"/>
      <c r="E17" s="139"/>
      <c r="F17" s="139"/>
      <c r="G17" s="139"/>
      <c r="H17" s="21"/>
      <c r="I17" s="6"/>
      <c r="J17" s="6"/>
    </row>
    <row r="19" spans="1:10"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A1:K19"/>
  <sheetViews>
    <sheetView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4.21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472</v>
      </c>
      <c r="D2" s="135"/>
      <c r="E2" s="135"/>
      <c r="F2" s="135"/>
      <c r="G2" s="135"/>
    </row>
    <row r="3" spans="1:11" ht="14.55" customHeight="1" x14ac:dyDescent="0.3">
      <c r="A3" s="1" t="s">
        <v>114</v>
      </c>
      <c r="B3" s="1"/>
      <c r="C3" s="135"/>
      <c r="D3" s="135"/>
      <c r="E3" s="135"/>
      <c r="F3" s="135"/>
      <c r="G3" s="135"/>
    </row>
    <row r="4" spans="1:11" ht="14.55" customHeight="1" x14ac:dyDescent="0.3">
      <c r="A4" s="1" t="s">
        <v>473</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10" t="s">
        <v>474</v>
      </c>
      <c r="C7" s="11" t="s">
        <v>17</v>
      </c>
      <c r="D7" s="36">
        <v>1</v>
      </c>
      <c r="E7" s="36"/>
      <c r="F7" s="36">
        <f t="shared" ref="F7:F12" si="0">E7*D7</f>
        <v>0</v>
      </c>
      <c r="G7" s="15"/>
      <c r="H7" s="21"/>
      <c r="I7" s="21"/>
      <c r="J7" s="6"/>
      <c r="K7"/>
    </row>
    <row r="8" spans="1:11" s="2" customFormat="1" ht="41.4" x14ac:dyDescent="0.3">
      <c r="A8" s="37">
        <v>2</v>
      </c>
      <c r="B8" s="10" t="s">
        <v>410</v>
      </c>
      <c r="C8" s="11" t="s">
        <v>17</v>
      </c>
      <c r="D8" s="36">
        <v>1</v>
      </c>
      <c r="E8" s="36"/>
      <c r="F8" s="36">
        <f t="shared" si="0"/>
        <v>0</v>
      </c>
      <c r="G8" s="11"/>
      <c r="H8" s="21"/>
      <c r="I8" s="21"/>
      <c r="J8" s="6"/>
      <c r="K8"/>
    </row>
    <row r="9" spans="1:11" s="2" customFormat="1" ht="27.6" x14ac:dyDescent="0.3">
      <c r="A9" s="37">
        <v>3</v>
      </c>
      <c r="B9" s="10" t="s">
        <v>611</v>
      </c>
      <c r="C9" s="11" t="s">
        <v>42</v>
      </c>
      <c r="D9" s="36">
        <v>7</v>
      </c>
      <c r="E9" s="36"/>
      <c r="F9" s="36">
        <f t="shared" si="0"/>
        <v>0</v>
      </c>
      <c r="G9" s="11"/>
      <c r="H9" s="21"/>
      <c r="I9" s="21"/>
      <c r="J9" s="6"/>
      <c r="K9"/>
    </row>
    <row r="10" spans="1:11" s="2" customFormat="1" ht="27.6" x14ac:dyDescent="0.3">
      <c r="A10" s="37">
        <v>4</v>
      </c>
      <c r="B10" s="10" t="s">
        <v>226</v>
      </c>
      <c r="C10" s="11" t="s">
        <v>17</v>
      </c>
      <c r="D10" s="36">
        <v>1</v>
      </c>
      <c r="E10" s="36"/>
      <c r="F10" s="36">
        <f t="shared" si="0"/>
        <v>0</v>
      </c>
      <c r="G10" s="11"/>
      <c r="H10" s="21"/>
      <c r="I10" s="21"/>
      <c r="J10" s="6"/>
      <c r="K10"/>
    </row>
    <row r="11" spans="1:11" s="2" customFormat="1" x14ac:dyDescent="0.3">
      <c r="A11" s="37">
        <v>5</v>
      </c>
      <c r="B11" s="10" t="s">
        <v>225</v>
      </c>
      <c r="C11" s="11" t="s">
        <v>42</v>
      </c>
      <c r="D11" s="36">
        <v>1</v>
      </c>
      <c r="E11" s="36"/>
      <c r="F11" s="36">
        <f t="shared" si="0"/>
        <v>0</v>
      </c>
      <c r="G11" s="11"/>
      <c r="H11" s="21"/>
      <c r="I11" s="21"/>
      <c r="J11" s="6"/>
      <c r="K11"/>
    </row>
    <row r="12" spans="1:11" s="2" customFormat="1" x14ac:dyDescent="0.3">
      <c r="A12" s="37">
        <v>6</v>
      </c>
      <c r="B12" s="10" t="s">
        <v>832</v>
      </c>
      <c r="C12" s="11" t="s">
        <v>17</v>
      </c>
      <c r="D12" s="36">
        <v>1</v>
      </c>
      <c r="E12" s="36"/>
      <c r="F12" s="36">
        <f t="shared" si="0"/>
        <v>0</v>
      </c>
      <c r="G12" s="11"/>
      <c r="H12" s="21"/>
      <c r="I12" s="21"/>
      <c r="J12" s="6"/>
      <c r="K12"/>
    </row>
    <row r="13" spans="1:11" s="2" customFormat="1" ht="30" customHeight="1" x14ac:dyDescent="0.3">
      <c r="A13" s="138" t="s">
        <v>41</v>
      </c>
      <c r="B13" s="138"/>
      <c r="C13" s="138"/>
      <c r="D13" s="138"/>
      <c r="E13" s="138"/>
      <c r="F13" s="77">
        <f>SUM(F7:F12)</f>
        <v>0</v>
      </c>
      <c r="G13" s="15"/>
      <c r="H13" s="22"/>
      <c r="I13" s="6"/>
      <c r="J13" s="6"/>
      <c r="K13" s="6"/>
    </row>
    <row r="14" spans="1:11" ht="17.55" customHeight="1" x14ac:dyDescent="0.3">
      <c r="A14" s="139"/>
      <c r="B14" s="139"/>
      <c r="C14" s="139"/>
      <c r="D14" s="139"/>
      <c r="E14" s="139"/>
      <c r="F14" s="139"/>
      <c r="G14" s="139"/>
      <c r="H14" s="21"/>
      <c r="I14" s="6"/>
      <c r="J14" s="6"/>
      <c r="K14" s="6"/>
    </row>
    <row r="15" spans="1:11" x14ac:dyDescent="0.3">
      <c r="A15" s="139"/>
      <c r="B15" s="139"/>
      <c r="C15" s="139"/>
      <c r="D15" s="139"/>
      <c r="E15" s="139"/>
      <c r="F15" s="139"/>
      <c r="G15" s="139"/>
      <c r="H15" s="21"/>
      <c r="I15" s="6"/>
      <c r="J15" s="6"/>
    </row>
    <row r="16" spans="1:11" x14ac:dyDescent="0.3">
      <c r="A16" s="139"/>
      <c r="B16" s="139"/>
      <c r="C16" s="139"/>
      <c r="D16" s="139"/>
      <c r="E16" s="139"/>
      <c r="F16" s="139"/>
      <c r="G16" s="139"/>
      <c r="H16" s="21"/>
      <c r="I16" s="6"/>
      <c r="J16" s="6"/>
    </row>
    <row r="17" spans="1:10" x14ac:dyDescent="0.3">
      <c r="A17" s="139"/>
      <c r="B17" s="139"/>
      <c r="C17" s="139"/>
      <c r="D17" s="139"/>
      <c r="E17" s="139"/>
      <c r="F17" s="139"/>
      <c r="G17" s="139"/>
      <c r="H17" s="21"/>
      <c r="I17" s="6"/>
      <c r="J17" s="6"/>
    </row>
    <row r="19" spans="1:10"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A1:K19"/>
  <sheetViews>
    <sheetView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3.1093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409</v>
      </c>
      <c r="D2" s="135"/>
      <c r="E2" s="135"/>
      <c r="F2" s="135"/>
      <c r="G2" s="135"/>
    </row>
    <row r="3" spans="1:11" ht="14.55" customHeight="1" x14ac:dyDescent="0.3">
      <c r="A3" s="1" t="s">
        <v>407</v>
      </c>
      <c r="B3" s="1"/>
      <c r="C3" s="135"/>
      <c r="D3" s="135"/>
      <c r="E3" s="135"/>
      <c r="F3" s="135"/>
      <c r="G3" s="135"/>
    </row>
    <row r="4" spans="1:11" ht="14.55" customHeight="1" x14ac:dyDescent="0.3">
      <c r="A4" s="1" t="s">
        <v>408</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70" t="s">
        <v>792</v>
      </c>
      <c r="C7" s="11" t="s">
        <v>17</v>
      </c>
      <c r="D7" s="36">
        <v>1</v>
      </c>
      <c r="E7" s="36"/>
      <c r="F7" s="36">
        <f t="shared" ref="F7:F12" si="0">E7*D7</f>
        <v>0</v>
      </c>
      <c r="G7" s="15"/>
      <c r="H7" s="21"/>
      <c r="I7" s="21"/>
      <c r="J7" s="6"/>
      <c r="K7"/>
    </row>
    <row r="8" spans="1:11" s="2" customFormat="1" ht="27.6" x14ac:dyDescent="0.3">
      <c r="A8" s="37">
        <v>2</v>
      </c>
      <c r="B8" s="70" t="s">
        <v>600</v>
      </c>
      <c r="C8" s="11" t="s">
        <v>42</v>
      </c>
      <c r="D8" s="36">
        <v>10</v>
      </c>
      <c r="E8" s="36"/>
      <c r="F8" s="36">
        <f t="shared" si="0"/>
        <v>0</v>
      </c>
      <c r="G8" s="15"/>
      <c r="H8" s="21"/>
      <c r="I8" s="21"/>
      <c r="J8" s="6"/>
      <c r="K8"/>
    </row>
    <row r="9" spans="1:11" s="2" customFormat="1" x14ac:dyDescent="0.3">
      <c r="A9" s="37">
        <v>3</v>
      </c>
      <c r="B9" s="70" t="s">
        <v>791</v>
      </c>
      <c r="C9" s="11" t="s">
        <v>17</v>
      </c>
      <c r="D9" s="36">
        <v>1</v>
      </c>
      <c r="E9" s="36"/>
      <c r="F9" s="36">
        <f t="shared" si="0"/>
        <v>0</v>
      </c>
      <c r="G9" s="15"/>
      <c r="H9" s="21"/>
      <c r="I9" s="21"/>
      <c r="J9" s="6"/>
      <c r="K9"/>
    </row>
    <row r="10" spans="1:11" s="2" customFormat="1" ht="27.6" x14ac:dyDescent="0.3">
      <c r="A10" s="37">
        <v>4</v>
      </c>
      <c r="B10" s="10" t="s">
        <v>700</v>
      </c>
      <c r="C10" s="11" t="s">
        <v>18</v>
      </c>
      <c r="D10" s="66">
        <v>8.1</v>
      </c>
      <c r="E10" s="36"/>
      <c r="F10" s="36">
        <f t="shared" si="0"/>
        <v>0</v>
      </c>
      <c r="G10" s="11"/>
      <c r="H10" s="21"/>
      <c r="I10" s="21"/>
      <c r="J10" s="6"/>
      <c r="K10"/>
    </row>
    <row r="11" spans="1:11" s="2" customFormat="1" x14ac:dyDescent="0.3">
      <c r="A11" s="37">
        <v>5</v>
      </c>
      <c r="B11" s="10" t="s">
        <v>701</v>
      </c>
      <c r="C11" s="11" t="s">
        <v>17</v>
      </c>
      <c r="D11" s="66">
        <v>1</v>
      </c>
      <c r="E11" s="36"/>
      <c r="F11" s="36">
        <f t="shared" si="0"/>
        <v>0</v>
      </c>
      <c r="G11" s="11"/>
      <c r="H11" s="21"/>
      <c r="I11" s="21"/>
      <c r="J11" s="6"/>
      <c r="K11"/>
    </row>
    <row r="12" spans="1:11" s="2" customFormat="1" x14ac:dyDescent="0.3">
      <c r="A12" s="37">
        <v>6</v>
      </c>
      <c r="B12" s="10" t="s">
        <v>984</v>
      </c>
      <c r="C12" s="11" t="s">
        <v>17</v>
      </c>
      <c r="D12" s="36">
        <v>1</v>
      </c>
      <c r="E12" s="36"/>
      <c r="F12" s="36">
        <f t="shared" si="0"/>
        <v>0</v>
      </c>
      <c r="G12" s="11"/>
      <c r="H12" s="21"/>
      <c r="I12" s="21"/>
      <c r="J12" s="6"/>
      <c r="K12"/>
    </row>
    <row r="13" spans="1:11" s="2" customFormat="1" ht="30" customHeight="1" x14ac:dyDescent="0.3">
      <c r="A13" s="138" t="s">
        <v>41</v>
      </c>
      <c r="B13" s="138"/>
      <c r="C13" s="138"/>
      <c r="D13" s="138"/>
      <c r="E13" s="138"/>
      <c r="F13" s="77">
        <f>SUM(F7:F12)</f>
        <v>0</v>
      </c>
      <c r="G13" s="15"/>
      <c r="H13" s="22"/>
      <c r="I13" s="6"/>
      <c r="J13" s="6"/>
      <c r="K13" s="6"/>
    </row>
    <row r="14" spans="1:11" ht="17.55" customHeight="1" x14ac:dyDescent="0.3">
      <c r="A14" s="139"/>
      <c r="B14" s="139"/>
      <c r="C14" s="139"/>
      <c r="D14" s="139"/>
      <c r="E14" s="139"/>
      <c r="F14" s="139"/>
      <c r="G14" s="139"/>
      <c r="H14" s="21"/>
      <c r="I14" s="6"/>
      <c r="J14" s="6"/>
      <c r="K14" s="6"/>
    </row>
    <row r="15" spans="1:11" x14ac:dyDescent="0.3">
      <c r="A15" s="139"/>
      <c r="B15" s="139"/>
      <c r="C15" s="139"/>
      <c r="D15" s="139"/>
      <c r="E15" s="139"/>
      <c r="F15" s="139"/>
      <c r="G15" s="139"/>
      <c r="H15" s="21"/>
      <c r="I15" s="6"/>
      <c r="J15" s="6"/>
    </row>
    <row r="16" spans="1:11" x14ac:dyDescent="0.3">
      <c r="A16" s="139"/>
      <c r="B16" s="139"/>
      <c r="C16" s="139"/>
      <c r="D16" s="139"/>
      <c r="E16" s="139"/>
      <c r="F16" s="139"/>
      <c r="G16" s="139"/>
      <c r="H16" s="21"/>
      <c r="I16" s="6"/>
      <c r="J16" s="6"/>
    </row>
    <row r="17" spans="1:10" x14ac:dyDescent="0.3">
      <c r="A17" s="139"/>
      <c r="B17" s="139"/>
      <c r="C17" s="139"/>
      <c r="D17" s="139"/>
      <c r="E17" s="139"/>
      <c r="F17" s="139"/>
      <c r="G17" s="139"/>
      <c r="H17" s="21"/>
      <c r="I17" s="6"/>
      <c r="J17" s="6"/>
    </row>
    <row r="19" spans="1:10" x14ac:dyDescent="0.3">
      <c r="F19" s="5"/>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A1:K17"/>
  <sheetViews>
    <sheetView workbookViewId="0">
      <selection activeCell="E7" sqref="E7: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21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406</v>
      </c>
      <c r="D2" s="135"/>
      <c r="E2" s="135"/>
      <c r="F2" s="135"/>
      <c r="G2" s="135"/>
    </row>
    <row r="3" spans="1:11" ht="14.55" customHeight="1" x14ac:dyDescent="0.3">
      <c r="A3" s="1" t="s">
        <v>227</v>
      </c>
      <c r="B3" s="1"/>
      <c r="C3" s="135"/>
      <c r="D3" s="135"/>
      <c r="E3" s="135"/>
      <c r="F3" s="135"/>
      <c r="G3" s="135"/>
    </row>
    <row r="4" spans="1:11" ht="14.55" customHeight="1" x14ac:dyDescent="0.3">
      <c r="A4" s="1" t="s">
        <v>817</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10" t="s">
        <v>983</v>
      </c>
      <c r="C7" s="11" t="s">
        <v>17</v>
      </c>
      <c r="D7" s="36">
        <v>1</v>
      </c>
      <c r="E7" s="36"/>
      <c r="F7" s="36">
        <f t="shared" ref="F7:F10" si="0">E7*D7</f>
        <v>0</v>
      </c>
      <c r="G7" s="15"/>
      <c r="H7" s="21"/>
      <c r="I7" s="21"/>
      <c r="J7" s="6"/>
      <c r="K7"/>
    </row>
    <row r="8" spans="1:11" s="2" customFormat="1" ht="27.6" x14ac:dyDescent="0.3">
      <c r="A8" s="37">
        <v>2</v>
      </c>
      <c r="B8" s="10" t="s">
        <v>818</v>
      </c>
      <c r="C8" s="11" t="s">
        <v>50</v>
      </c>
      <c r="D8" s="36">
        <v>250</v>
      </c>
      <c r="E8" s="36"/>
      <c r="F8" s="36">
        <f t="shared" si="0"/>
        <v>0</v>
      </c>
      <c r="G8" s="11"/>
      <c r="H8" s="21"/>
      <c r="I8" s="21"/>
      <c r="J8" s="6"/>
      <c r="K8"/>
    </row>
    <row r="9" spans="1:11" s="2" customFormat="1" ht="27.6" x14ac:dyDescent="0.3">
      <c r="A9" s="37">
        <v>3</v>
      </c>
      <c r="B9" s="10" t="s">
        <v>555</v>
      </c>
      <c r="C9" s="11" t="s">
        <v>42</v>
      </c>
      <c r="D9" s="36">
        <v>4</v>
      </c>
      <c r="E9" s="36"/>
      <c r="F9" s="36">
        <f t="shared" si="0"/>
        <v>0</v>
      </c>
      <c r="G9" s="11"/>
      <c r="H9" s="21"/>
      <c r="I9" s="21"/>
      <c r="J9" s="6"/>
      <c r="K9"/>
    </row>
    <row r="10" spans="1:11" s="2" customFormat="1" ht="27.6" x14ac:dyDescent="0.3">
      <c r="A10" s="37">
        <v>4</v>
      </c>
      <c r="B10" s="10" t="s">
        <v>488</v>
      </c>
      <c r="C10" s="11" t="s">
        <v>17</v>
      </c>
      <c r="D10" s="36">
        <v>1</v>
      </c>
      <c r="E10" s="36"/>
      <c r="F10" s="36">
        <f t="shared" si="0"/>
        <v>0</v>
      </c>
      <c r="G10" s="66"/>
      <c r="H10" s="21"/>
      <c r="I10" s="21"/>
      <c r="J10" s="6"/>
      <c r="K10"/>
    </row>
    <row r="11" spans="1:11" s="2" customFormat="1" ht="30" customHeight="1" x14ac:dyDescent="0.3">
      <c r="A11" s="138" t="s">
        <v>41</v>
      </c>
      <c r="B11" s="138"/>
      <c r="C11" s="138"/>
      <c r="D11" s="138"/>
      <c r="E11" s="138"/>
      <c r="F11" s="77">
        <f>SUM(F7:F10)</f>
        <v>0</v>
      </c>
      <c r="G11" s="15"/>
      <c r="H11" s="22"/>
      <c r="I11" s="6"/>
      <c r="J11" s="6"/>
      <c r="K11" s="6"/>
    </row>
    <row r="12" spans="1:11" ht="17.55" customHeight="1" x14ac:dyDescent="0.3">
      <c r="A12" s="139"/>
      <c r="B12" s="139"/>
      <c r="C12" s="139"/>
      <c r="D12" s="139"/>
      <c r="E12" s="139"/>
      <c r="F12" s="139"/>
      <c r="G12" s="139"/>
      <c r="H12" s="21"/>
      <c r="I12" s="6"/>
      <c r="J12" s="6"/>
      <c r="K12" s="6"/>
    </row>
    <row r="13" spans="1:11" x14ac:dyDescent="0.3">
      <c r="A13" s="139"/>
      <c r="B13" s="139"/>
      <c r="C13" s="139"/>
      <c r="D13" s="139"/>
      <c r="E13" s="139"/>
      <c r="F13" s="139"/>
      <c r="G13" s="139"/>
      <c r="H13" s="21"/>
      <c r="I13" s="6"/>
      <c r="J13" s="6"/>
    </row>
    <row r="14" spans="1:11" x14ac:dyDescent="0.3">
      <c r="A14" s="139"/>
      <c r="B14" s="139"/>
      <c r="C14" s="139"/>
      <c r="D14" s="139"/>
      <c r="E14" s="139"/>
      <c r="F14" s="139"/>
      <c r="G14" s="139"/>
      <c r="H14" s="21"/>
      <c r="I14" s="6"/>
      <c r="J14" s="6"/>
    </row>
    <row r="15" spans="1:11" x14ac:dyDescent="0.3">
      <c r="A15" s="139"/>
      <c r="B15" s="139"/>
      <c r="C15" s="139"/>
      <c r="D15" s="139"/>
      <c r="E15" s="139"/>
      <c r="F15" s="139"/>
      <c r="G15" s="139"/>
      <c r="H15" s="21"/>
      <c r="I15" s="6"/>
      <c r="J15" s="6"/>
    </row>
    <row r="17" spans="6:6" x14ac:dyDescent="0.3">
      <c r="F17" s="5"/>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A1:K22"/>
  <sheetViews>
    <sheetView workbookViewId="0">
      <selection activeCell="E8" sqref="E8:E15"/>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4.5546875" style="19" customWidth="1"/>
    <col min="250" max="250" width="5" customWidth="1"/>
    <col min="251" max="251" width="43.6640625" customWidth="1"/>
    <col min="252" max="252" width="38.88671875" customWidth="1"/>
    <col min="253" max="253" width="9.21875" customWidth="1"/>
    <col min="254" max="254" width="8" customWidth="1"/>
    <col min="255" max="255" width="13.5546875" customWidth="1"/>
    <col min="256" max="256" width="20.5546875" customWidth="1"/>
    <col min="257" max="257" width="14.109375" customWidth="1"/>
    <col min="506" max="506" width="5" customWidth="1"/>
    <col min="507" max="507" width="43.6640625" customWidth="1"/>
    <col min="508" max="508" width="38.88671875" customWidth="1"/>
    <col min="509" max="509" width="9.21875" customWidth="1"/>
    <col min="510" max="510" width="8" customWidth="1"/>
    <col min="511" max="511" width="13.5546875" customWidth="1"/>
    <col min="512" max="512" width="20.5546875" customWidth="1"/>
    <col min="513" max="513" width="14.109375" customWidth="1"/>
    <col min="762" max="762" width="5" customWidth="1"/>
    <col min="763" max="763" width="43.6640625" customWidth="1"/>
    <col min="764" max="764" width="38.88671875" customWidth="1"/>
    <col min="765" max="765" width="9.21875" customWidth="1"/>
    <col min="766" max="766" width="8" customWidth="1"/>
    <col min="767" max="767" width="13.5546875" customWidth="1"/>
    <col min="768" max="768" width="20.5546875" customWidth="1"/>
    <col min="769" max="769" width="14.109375" customWidth="1"/>
    <col min="1018" max="1018" width="5" customWidth="1"/>
    <col min="1019" max="1019" width="43.6640625" customWidth="1"/>
    <col min="1020" max="1020" width="38.88671875" customWidth="1"/>
    <col min="1021" max="1021" width="9.21875" customWidth="1"/>
    <col min="1022" max="1022" width="8" customWidth="1"/>
    <col min="1023" max="1023" width="13.5546875" customWidth="1"/>
    <col min="1024" max="1024" width="20.5546875" customWidth="1"/>
    <col min="1025" max="1025" width="14.109375" customWidth="1"/>
    <col min="1274" max="1274" width="5" customWidth="1"/>
    <col min="1275" max="1275" width="43.6640625" customWidth="1"/>
    <col min="1276" max="1276" width="38.88671875" customWidth="1"/>
    <col min="1277" max="1277" width="9.21875" customWidth="1"/>
    <col min="1278" max="1278" width="8" customWidth="1"/>
    <col min="1279" max="1279" width="13.5546875" customWidth="1"/>
    <col min="1280" max="1280" width="20.5546875" customWidth="1"/>
    <col min="1281" max="1281" width="14.109375" customWidth="1"/>
    <col min="1530" max="1530" width="5" customWidth="1"/>
    <col min="1531" max="1531" width="43.6640625" customWidth="1"/>
    <col min="1532" max="1532" width="38.88671875" customWidth="1"/>
    <col min="1533" max="1533" width="9.21875" customWidth="1"/>
    <col min="1534" max="1534" width="8" customWidth="1"/>
    <col min="1535" max="1535" width="13.5546875" customWidth="1"/>
    <col min="1536" max="1536" width="20.5546875" customWidth="1"/>
    <col min="1537" max="1537" width="14.109375" customWidth="1"/>
    <col min="1786" max="1786" width="5" customWidth="1"/>
    <col min="1787" max="1787" width="43.6640625" customWidth="1"/>
    <col min="1788" max="1788" width="38.88671875" customWidth="1"/>
    <col min="1789" max="1789" width="9.21875" customWidth="1"/>
    <col min="1790" max="1790" width="8" customWidth="1"/>
    <col min="1791" max="1791" width="13.5546875" customWidth="1"/>
    <col min="1792" max="1792" width="20.5546875" customWidth="1"/>
    <col min="1793" max="1793" width="14.109375" customWidth="1"/>
    <col min="2042" max="2042" width="5" customWidth="1"/>
    <col min="2043" max="2043" width="43.6640625" customWidth="1"/>
    <col min="2044" max="2044" width="38.88671875" customWidth="1"/>
    <col min="2045" max="2045" width="9.21875" customWidth="1"/>
    <col min="2046" max="2046" width="8" customWidth="1"/>
    <col min="2047" max="2047" width="13.5546875" customWidth="1"/>
    <col min="2048" max="2048" width="20.5546875" customWidth="1"/>
    <col min="2049" max="2049" width="14.109375" customWidth="1"/>
    <col min="2298" max="2298" width="5" customWidth="1"/>
    <col min="2299" max="2299" width="43.6640625" customWidth="1"/>
    <col min="2300" max="2300" width="38.88671875" customWidth="1"/>
    <col min="2301" max="2301" width="9.21875" customWidth="1"/>
    <col min="2302" max="2302" width="8" customWidth="1"/>
    <col min="2303" max="2303" width="13.5546875" customWidth="1"/>
    <col min="2304" max="2304" width="20.5546875" customWidth="1"/>
    <col min="2305" max="2305" width="14.109375" customWidth="1"/>
    <col min="2554" max="2554" width="5" customWidth="1"/>
    <col min="2555" max="2555" width="43.6640625" customWidth="1"/>
    <col min="2556" max="2556" width="38.88671875" customWidth="1"/>
    <col min="2557" max="2557" width="9.21875" customWidth="1"/>
    <col min="2558" max="2558" width="8" customWidth="1"/>
    <col min="2559" max="2559" width="13.5546875" customWidth="1"/>
    <col min="2560" max="2560" width="20.5546875" customWidth="1"/>
    <col min="2561" max="2561" width="14.109375" customWidth="1"/>
    <col min="2810" max="2810" width="5" customWidth="1"/>
    <col min="2811" max="2811" width="43.6640625" customWidth="1"/>
    <col min="2812" max="2812" width="38.88671875" customWidth="1"/>
    <col min="2813" max="2813" width="9.21875" customWidth="1"/>
    <col min="2814" max="2814" width="8" customWidth="1"/>
    <col min="2815" max="2815" width="13.5546875" customWidth="1"/>
    <col min="2816" max="2816" width="20.5546875" customWidth="1"/>
    <col min="2817" max="2817" width="14.109375" customWidth="1"/>
    <col min="3066" max="3066" width="5" customWidth="1"/>
    <col min="3067" max="3067" width="43.6640625" customWidth="1"/>
    <col min="3068" max="3068" width="38.88671875" customWidth="1"/>
    <col min="3069" max="3069" width="9.21875" customWidth="1"/>
    <col min="3070" max="3070" width="8" customWidth="1"/>
    <col min="3071" max="3071" width="13.5546875" customWidth="1"/>
    <col min="3072" max="3072" width="20.5546875" customWidth="1"/>
    <col min="3073" max="3073" width="14.109375" customWidth="1"/>
    <col min="3322" max="3322" width="5" customWidth="1"/>
    <col min="3323" max="3323" width="43.6640625" customWidth="1"/>
    <col min="3324" max="3324" width="38.88671875" customWidth="1"/>
    <col min="3325" max="3325" width="9.21875" customWidth="1"/>
    <col min="3326" max="3326" width="8" customWidth="1"/>
    <col min="3327" max="3327" width="13.5546875" customWidth="1"/>
    <col min="3328" max="3328" width="20.5546875" customWidth="1"/>
    <col min="3329" max="3329" width="14.109375" customWidth="1"/>
    <col min="3578" max="3578" width="5" customWidth="1"/>
    <col min="3579" max="3579" width="43.6640625" customWidth="1"/>
    <col min="3580" max="3580" width="38.88671875" customWidth="1"/>
    <col min="3581" max="3581" width="9.21875" customWidth="1"/>
    <col min="3582" max="3582" width="8" customWidth="1"/>
    <col min="3583" max="3583" width="13.5546875" customWidth="1"/>
    <col min="3584" max="3584" width="20.5546875" customWidth="1"/>
    <col min="3585" max="3585" width="14.109375" customWidth="1"/>
    <col min="3834" max="3834" width="5" customWidth="1"/>
    <col min="3835" max="3835" width="43.6640625" customWidth="1"/>
    <col min="3836" max="3836" width="38.88671875" customWidth="1"/>
    <col min="3837" max="3837" width="9.21875" customWidth="1"/>
    <col min="3838" max="3838" width="8" customWidth="1"/>
    <col min="3839" max="3839" width="13.5546875" customWidth="1"/>
    <col min="3840" max="3840" width="20.5546875" customWidth="1"/>
    <col min="3841" max="3841" width="14.109375" customWidth="1"/>
    <col min="4090" max="4090" width="5" customWidth="1"/>
    <col min="4091" max="4091" width="43.6640625" customWidth="1"/>
    <col min="4092" max="4092" width="38.88671875" customWidth="1"/>
    <col min="4093" max="4093" width="9.21875" customWidth="1"/>
    <col min="4094" max="4094" width="8" customWidth="1"/>
    <col min="4095" max="4095" width="13.5546875" customWidth="1"/>
    <col min="4096" max="4096" width="20.5546875" customWidth="1"/>
    <col min="4097" max="4097" width="14.109375" customWidth="1"/>
    <col min="4346" max="4346" width="5" customWidth="1"/>
    <col min="4347" max="4347" width="43.6640625" customWidth="1"/>
    <col min="4348" max="4348" width="38.88671875" customWidth="1"/>
    <col min="4349" max="4349" width="9.21875" customWidth="1"/>
    <col min="4350" max="4350" width="8" customWidth="1"/>
    <col min="4351" max="4351" width="13.5546875" customWidth="1"/>
    <col min="4352" max="4352" width="20.5546875" customWidth="1"/>
    <col min="4353" max="4353" width="14.109375" customWidth="1"/>
    <col min="4602" max="4602" width="5" customWidth="1"/>
    <col min="4603" max="4603" width="43.6640625" customWidth="1"/>
    <col min="4604" max="4604" width="38.88671875" customWidth="1"/>
    <col min="4605" max="4605" width="9.21875" customWidth="1"/>
    <col min="4606" max="4606" width="8" customWidth="1"/>
    <col min="4607" max="4607" width="13.5546875" customWidth="1"/>
    <col min="4608" max="4608" width="20.5546875" customWidth="1"/>
    <col min="4609" max="4609" width="14.109375" customWidth="1"/>
    <col min="4858" max="4858" width="5" customWidth="1"/>
    <col min="4859" max="4859" width="43.6640625" customWidth="1"/>
    <col min="4860" max="4860" width="38.88671875" customWidth="1"/>
    <col min="4861" max="4861" width="9.21875" customWidth="1"/>
    <col min="4862" max="4862" width="8" customWidth="1"/>
    <col min="4863" max="4863" width="13.5546875" customWidth="1"/>
    <col min="4864" max="4864" width="20.5546875" customWidth="1"/>
    <col min="4865" max="4865" width="14.109375" customWidth="1"/>
    <col min="5114" max="5114" width="5" customWidth="1"/>
    <col min="5115" max="5115" width="43.6640625" customWidth="1"/>
    <col min="5116" max="5116" width="38.88671875" customWidth="1"/>
    <col min="5117" max="5117" width="9.21875" customWidth="1"/>
    <col min="5118" max="5118" width="8" customWidth="1"/>
    <col min="5119" max="5119" width="13.5546875" customWidth="1"/>
    <col min="5120" max="5120" width="20.5546875" customWidth="1"/>
    <col min="5121" max="5121" width="14.109375" customWidth="1"/>
    <col min="5370" max="5370" width="5" customWidth="1"/>
    <col min="5371" max="5371" width="43.6640625" customWidth="1"/>
    <col min="5372" max="5372" width="38.88671875" customWidth="1"/>
    <col min="5373" max="5373" width="9.21875" customWidth="1"/>
    <col min="5374" max="5374" width="8" customWidth="1"/>
    <col min="5375" max="5375" width="13.5546875" customWidth="1"/>
    <col min="5376" max="5376" width="20.5546875" customWidth="1"/>
    <col min="5377" max="5377" width="14.109375" customWidth="1"/>
    <col min="5626" max="5626" width="5" customWidth="1"/>
    <col min="5627" max="5627" width="43.6640625" customWidth="1"/>
    <col min="5628" max="5628" width="38.88671875" customWidth="1"/>
    <col min="5629" max="5629" width="9.21875" customWidth="1"/>
    <col min="5630" max="5630" width="8" customWidth="1"/>
    <col min="5631" max="5631" width="13.5546875" customWidth="1"/>
    <col min="5632" max="5632" width="20.5546875" customWidth="1"/>
    <col min="5633" max="5633" width="14.109375" customWidth="1"/>
    <col min="5882" max="5882" width="5" customWidth="1"/>
    <col min="5883" max="5883" width="43.6640625" customWidth="1"/>
    <col min="5884" max="5884" width="38.88671875" customWidth="1"/>
    <col min="5885" max="5885" width="9.21875" customWidth="1"/>
    <col min="5886" max="5886" width="8" customWidth="1"/>
    <col min="5887" max="5887" width="13.5546875" customWidth="1"/>
    <col min="5888" max="5888" width="20.5546875" customWidth="1"/>
    <col min="5889" max="5889" width="14.109375" customWidth="1"/>
    <col min="6138" max="6138" width="5" customWidth="1"/>
    <col min="6139" max="6139" width="43.6640625" customWidth="1"/>
    <col min="6140" max="6140" width="38.88671875" customWidth="1"/>
    <col min="6141" max="6141" width="9.21875" customWidth="1"/>
    <col min="6142" max="6142" width="8" customWidth="1"/>
    <col min="6143" max="6143" width="13.5546875" customWidth="1"/>
    <col min="6144" max="6144" width="20.5546875" customWidth="1"/>
    <col min="6145" max="6145" width="14.109375" customWidth="1"/>
    <col min="6394" max="6394" width="5" customWidth="1"/>
    <col min="6395" max="6395" width="43.6640625" customWidth="1"/>
    <col min="6396" max="6396" width="38.88671875" customWidth="1"/>
    <col min="6397" max="6397" width="9.21875" customWidth="1"/>
    <col min="6398" max="6398" width="8" customWidth="1"/>
    <col min="6399" max="6399" width="13.5546875" customWidth="1"/>
    <col min="6400" max="6400" width="20.5546875" customWidth="1"/>
    <col min="6401" max="6401" width="14.109375" customWidth="1"/>
    <col min="6650" max="6650" width="5" customWidth="1"/>
    <col min="6651" max="6651" width="43.6640625" customWidth="1"/>
    <col min="6652" max="6652" width="38.88671875" customWidth="1"/>
    <col min="6653" max="6653" width="9.21875" customWidth="1"/>
    <col min="6654" max="6654" width="8" customWidth="1"/>
    <col min="6655" max="6655" width="13.5546875" customWidth="1"/>
    <col min="6656" max="6656" width="20.5546875" customWidth="1"/>
    <col min="6657" max="6657" width="14.109375" customWidth="1"/>
    <col min="6906" max="6906" width="5" customWidth="1"/>
    <col min="6907" max="6907" width="43.6640625" customWidth="1"/>
    <col min="6908" max="6908" width="38.88671875" customWidth="1"/>
    <col min="6909" max="6909" width="9.21875" customWidth="1"/>
    <col min="6910" max="6910" width="8" customWidth="1"/>
    <col min="6911" max="6911" width="13.5546875" customWidth="1"/>
    <col min="6912" max="6912" width="20.5546875" customWidth="1"/>
    <col min="6913" max="6913" width="14.109375" customWidth="1"/>
    <col min="7162" max="7162" width="5" customWidth="1"/>
    <col min="7163" max="7163" width="43.6640625" customWidth="1"/>
    <col min="7164" max="7164" width="38.88671875" customWidth="1"/>
    <col min="7165" max="7165" width="9.21875" customWidth="1"/>
    <col min="7166" max="7166" width="8" customWidth="1"/>
    <col min="7167" max="7167" width="13.5546875" customWidth="1"/>
    <col min="7168" max="7168" width="20.5546875" customWidth="1"/>
    <col min="7169" max="7169" width="14.109375" customWidth="1"/>
    <col min="7418" max="7418" width="5" customWidth="1"/>
    <col min="7419" max="7419" width="43.6640625" customWidth="1"/>
    <col min="7420" max="7420" width="38.88671875" customWidth="1"/>
    <col min="7421" max="7421" width="9.21875" customWidth="1"/>
    <col min="7422" max="7422" width="8" customWidth="1"/>
    <col min="7423" max="7423" width="13.5546875" customWidth="1"/>
    <col min="7424" max="7424" width="20.5546875" customWidth="1"/>
    <col min="7425" max="7425" width="14.109375" customWidth="1"/>
    <col min="7674" max="7674" width="5" customWidth="1"/>
    <col min="7675" max="7675" width="43.6640625" customWidth="1"/>
    <col min="7676" max="7676" width="38.88671875" customWidth="1"/>
    <col min="7677" max="7677" width="9.21875" customWidth="1"/>
    <col min="7678" max="7678" width="8" customWidth="1"/>
    <col min="7679" max="7679" width="13.5546875" customWidth="1"/>
    <col min="7680" max="7680" width="20.5546875" customWidth="1"/>
    <col min="7681" max="7681" width="14.109375" customWidth="1"/>
    <col min="7930" max="7930" width="5" customWidth="1"/>
    <col min="7931" max="7931" width="43.6640625" customWidth="1"/>
    <col min="7932" max="7932" width="38.88671875" customWidth="1"/>
    <col min="7933" max="7933" width="9.21875" customWidth="1"/>
    <col min="7934" max="7934" width="8" customWidth="1"/>
    <col min="7935" max="7935" width="13.5546875" customWidth="1"/>
    <col min="7936" max="7936" width="20.5546875" customWidth="1"/>
    <col min="7937" max="7937" width="14.109375" customWidth="1"/>
    <col min="8186" max="8186" width="5" customWidth="1"/>
    <col min="8187" max="8187" width="43.6640625" customWidth="1"/>
    <col min="8188" max="8188" width="38.88671875" customWidth="1"/>
    <col min="8189" max="8189" width="9.21875" customWidth="1"/>
    <col min="8190" max="8190" width="8" customWidth="1"/>
    <col min="8191" max="8191" width="13.5546875" customWidth="1"/>
    <col min="8192" max="8192" width="20.5546875" customWidth="1"/>
    <col min="8193" max="8193" width="14.109375" customWidth="1"/>
    <col min="8442" max="8442" width="5" customWidth="1"/>
    <col min="8443" max="8443" width="43.6640625" customWidth="1"/>
    <col min="8444" max="8444" width="38.88671875" customWidth="1"/>
    <col min="8445" max="8445" width="9.21875" customWidth="1"/>
    <col min="8446" max="8446" width="8" customWidth="1"/>
    <col min="8447" max="8447" width="13.5546875" customWidth="1"/>
    <col min="8448" max="8448" width="20.5546875" customWidth="1"/>
    <col min="8449" max="8449" width="14.109375" customWidth="1"/>
    <col min="8698" max="8698" width="5" customWidth="1"/>
    <col min="8699" max="8699" width="43.6640625" customWidth="1"/>
    <col min="8700" max="8700" width="38.88671875" customWidth="1"/>
    <col min="8701" max="8701" width="9.21875" customWidth="1"/>
    <col min="8702" max="8702" width="8" customWidth="1"/>
    <col min="8703" max="8703" width="13.5546875" customWidth="1"/>
    <col min="8704" max="8704" width="20.5546875" customWidth="1"/>
    <col min="8705" max="8705" width="14.109375" customWidth="1"/>
    <col min="8954" max="8954" width="5" customWidth="1"/>
    <col min="8955" max="8955" width="43.6640625" customWidth="1"/>
    <col min="8956" max="8956" width="38.88671875" customWidth="1"/>
    <col min="8957" max="8957" width="9.21875" customWidth="1"/>
    <col min="8958" max="8958" width="8" customWidth="1"/>
    <col min="8959" max="8959" width="13.5546875" customWidth="1"/>
    <col min="8960" max="8960" width="20.5546875" customWidth="1"/>
    <col min="8961" max="8961" width="14.109375" customWidth="1"/>
    <col min="9210" max="9210" width="5" customWidth="1"/>
    <col min="9211" max="9211" width="43.6640625" customWidth="1"/>
    <col min="9212" max="9212" width="38.88671875" customWidth="1"/>
    <col min="9213" max="9213" width="9.21875" customWidth="1"/>
    <col min="9214" max="9214" width="8" customWidth="1"/>
    <col min="9215" max="9215" width="13.5546875" customWidth="1"/>
    <col min="9216" max="9216" width="20.5546875" customWidth="1"/>
    <col min="9217" max="9217" width="14.109375" customWidth="1"/>
    <col min="9466" max="9466" width="5" customWidth="1"/>
    <col min="9467" max="9467" width="43.6640625" customWidth="1"/>
    <col min="9468" max="9468" width="38.88671875" customWidth="1"/>
    <col min="9469" max="9469" width="9.21875" customWidth="1"/>
    <col min="9470" max="9470" width="8" customWidth="1"/>
    <col min="9471" max="9471" width="13.5546875" customWidth="1"/>
    <col min="9472" max="9472" width="20.5546875" customWidth="1"/>
    <col min="9473" max="9473" width="14.109375" customWidth="1"/>
    <col min="9722" max="9722" width="5" customWidth="1"/>
    <col min="9723" max="9723" width="43.6640625" customWidth="1"/>
    <col min="9724" max="9724" width="38.88671875" customWidth="1"/>
    <col min="9725" max="9725" width="9.21875" customWidth="1"/>
    <col min="9726" max="9726" width="8" customWidth="1"/>
    <col min="9727" max="9727" width="13.5546875" customWidth="1"/>
    <col min="9728" max="9728" width="20.5546875" customWidth="1"/>
    <col min="9729" max="9729" width="14.109375" customWidth="1"/>
    <col min="9978" max="9978" width="5" customWidth="1"/>
    <col min="9979" max="9979" width="43.6640625" customWidth="1"/>
    <col min="9980" max="9980" width="38.88671875" customWidth="1"/>
    <col min="9981" max="9981" width="9.21875" customWidth="1"/>
    <col min="9982" max="9982" width="8" customWidth="1"/>
    <col min="9983" max="9983" width="13.5546875" customWidth="1"/>
    <col min="9984" max="9984" width="20.5546875" customWidth="1"/>
    <col min="9985" max="9985" width="14.109375" customWidth="1"/>
    <col min="10234" max="10234" width="5" customWidth="1"/>
    <col min="10235" max="10235" width="43.6640625" customWidth="1"/>
    <col min="10236" max="10236" width="38.88671875" customWidth="1"/>
    <col min="10237" max="10237" width="9.21875" customWidth="1"/>
    <col min="10238" max="10238" width="8" customWidth="1"/>
    <col min="10239" max="10239" width="13.5546875" customWidth="1"/>
    <col min="10240" max="10240" width="20.5546875" customWidth="1"/>
    <col min="10241" max="10241" width="14.109375" customWidth="1"/>
    <col min="10490" max="10490" width="5" customWidth="1"/>
    <col min="10491" max="10491" width="43.6640625" customWidth="1"/>
    <col min="10492" max="10492" width="38.88671875" customWidth="1"/>
    <col min="10493" max="10493" width="9.21875" customWidth="1"/>
    <col min="10494" max="10494" width="8" customWidth="1"/>
    <col min="10495" max="10495" width="13.5546875" customWidth="1"/>
    <col min="10496" max="10496" width="20.5546875" customWidth="1"/>
    <col min="10497" max="10497" width="14.109375" customWidth="1"/>
    <col min="10746" max="10746" width="5" customWidth="1"/>
    <col min="10747" max="10747" width="43.6640625" customWidth="1"/>
    <col min="10748" max="10748" width="38.88671875" customWidth="1"/>
    <col min="10749" max="10749" width="9.21875" customWidth="1"/>
    <col min="10750" max="10750" width="8" customWidth="1"/>
    <col min="10751" max="10751" width="13.5546875" customWidth="1"/>
    <col min="10752" max="10752" width="20.5546875" customWidth="1"/>
    <col min="10753" max="10753" width="14.109375" customWidth="1"/>
    <col min="11002" max="11002" width="5" customWidth="1"/>
    <col min="11003" max="11003" width="43.6640625" customWidth="1"/>
    <col min="11004" max="11004" width="38.88671875" customWidth="1"/>
    <col min="11005" max="11005" width="9.21875" customWidth="1"/>
    <col min="11006" max="11006" width="8" customWidth="1"/>
    <col min="11007" max="11007" width="13.5546875" customWidth="1"/>
    <col min="11008" max="11008" width="20.5546875" customWidth="1"/>
    <col min="11009" max="11009" width="14.109375" customWidth="1"/>
    <col min="11258" max="11258" width="5" customWidth="1"/>
    <col min="11259" max="11259" width="43.6640625" customWidth="1"/>
    <col min="11260" max="11260" width="38.88671875" customWidth="1"/>
    <col min="11261" max="11261" width="9.21875" customWidth="1"/>
    <col min="11262" max="11262" width="8" customWidth="1"/>
    <col min="11263" max="11263" width="13.5546875" customWidth="1"/>
    <col min="11264" max="11264" width="20.5546875" customWidth="1"/>
    <col min="11265" max="11265" width="14.109375" customWidth="1"/>
    <col min="11514" max="11514" width="5" customWidth="1"/>
    <col min="11515" max="11515" width="43.6640625" customWidth="1"/>
    <col min="11516" max="11516" width="38.88671875" customWidth="1"/>
    <col min="11517" max="11517" width="9.21875" customWidth="1"/>
    <col min="11518" max="11518" width="8" customWidth="1"/>
    <col min="11519" max="11519" width="13.5546875" customWidth="1"/>
    <col min="11520" max="11520" width="20.5546875" customWidth="1"/>
    <col min="11521" max="11521" width="14.109375" customWidth="1"/>
    <col min="11770" max="11770" width="5" customWidth="1"/>
    <col min="11771" max="11771" width="43.6640625" customWidth="1"/>
    <col min="11772" max="11772" width="38.88671875" customWidth="1"/>
    <col min="11773" max="11773" width="9.21875" customWidth="1"/>
    <col min="11774" max="11774" width="8" customWidth="1"/>
    <col min="11775" max="11775" width="13.5546875" customWidth="1"/>
    <col min="11776" max="11776" width="20.5546875" customWidth="1"/>
    <col min="11777" max="11777" width="14.109375" customWidth="1"/>
    <col min="12026" max="12026" width="5" customWidth="1"/>
    <col min="12027" max="12027" width="43.6640625" customWidth="1"/>
    <col min="12028" max="12028" width="38.88671875" customWidth="1"/>
    <col min="12029" max="12029" width="9.21875" customWidth="1"/>
    <col min="12030" max="12030" width="8" customWidth="1"/>
    <col min="12031" max="12031" width="13.5546875" customWidth="1"/>
    <col min="12032" max="12032" width="20.5546875" customWidth="1"/>
    <col min="12033" max="12033" width="14.109375" customWidth="1"/>
    <col min="12282" max="12282" width="5" customWidth="1"/>
    <col min="12283" max="12283" width="43.6640625" customWidth="1"/>
    <col min="12284" max="12284" width="38.88671875" customWidth="1"/>
    <col min="12285" max="12285" width="9.21875" customWidth="1"/>
    <col min="12286" max="12286" width="8" customWidth="1"/>
    <col min="12287" max="12287" width="13.5546875" customWidth="1"/>
    <col min="12288" max="12288" width="20.5546875" customWidth="1"/>
    <col min="12289" max="12289" width="14.109375" customWidth="1"/>
    <col min="12538" max="12538" width="5" customWidth="1"/>
    <col min="12539" max="12539" width="43.6640625" customWidth="1"/>
    <col min="12540" max="12540" width="38.88671875" customWidth="1"/>
    <col min="12541" max="12541" width="9.21875" customWidth="1"/>
    <col min="12542" max="12542" width="8" customWidth="1"/>
    <col min="12543" max="12543" width="13.5546875" customWidth="1"/>
    <col min="12544" max="12544" width="20.5546875" customWidth="1"/>
    <col min="12545" max="12545" width="14.109375" customWidth="1"/>
    <col min="12794" max="12794" width="5" customWidth="1"/>
    <col min="12795" max="12795" width="43.6640625" customWidth="1"/>
    <col min="12796" max="12796" width="38.88671875" customWidth="1"/>
    <col min="12797" max="12797" width="9.21875" customWidth="1"/>
    <col min="12798" max="12798" width="8" customWidth="1"/>
    <col min="12799" max="12799" width="13.5546875" customWidth="1"/>
    <col min="12800" max="12800" width="20.5546875" customWidth="1"/>
    <col min="12801" max="12801" width="14.109375" customWidth="1"/>
    <col min="13050" max="13050" width="5" customWidth="1"/>
    <col min="13051" max="13051" width="43.6640625" customWidth="1"/>
    <col min="13052" max="13052" width="38.88671875" customWidth="1"/>
    <col min="13053" max="13053" width="9.21875" customWidth="1"/>
    <col min="13054" max="13054" width="8" customWidth="1"/>
    <col min="13055" max="13055" width="13.5546875" customWidth="1"/>
    <col min="13056" max="13056" width="20.5546875" customWidth="1"/>
    <col min="13057" max="13057" width="14.109375" customWidth="1"/>
    <col min="13306" max="13306" width="5" customWidth="1"/>
    <col min="13307" max="13307" width="43.6640625" customWidth="1"/>
    <col min="13308" max="13308" width="38.88671875" customWidth="1"/>
    <col min="13309" max="13309" width="9.21875" customWidth="1"/>
    <col min="13310" max="13310" width="8" customWidth="1"/>
    <col min="13311" max="13311" width="13.5546875" customWidth="1"/>
    <col min="13312" max="13312" width="20.5546875" customWidth="1"/>
    <col min="13313" max="13313" width="14.109375" customWidth="1"/>
    <col min="13562" max="13562" width="5" customWidth="1"/>
    <col min="13563" max="13563" width="43.6640625" customWidth="1"/>
    <col min="13564" max="13564" width="38.88671875" customWidth="1"/>
    <col min="13565" max="13565" width="9.21875" customWidth="1"/>
    <col min="13566" max="13566" width="8" customWidth="1"/>
    <col min="13567" max="13567" width="13.5546875" customWidth="1"/>
    <col min="13568" max="13568" width="20.5546875" customWidth="1"/>
    <col min="13569" max="13569" width="14.109375" customWidth="1"/>
    <col min="13818" max="13818" width="5" customWidth="1"/>
    <col min="13819" max="13819" width="43.6640625" customWidth="1"/>
    <col min="13820" max="13820" width="38.88671875" customWidth="1"/>
    <col min="13821" max="13821" width="9.21875" customWidth="1"/>
    <col min="13822" max="13822" width="8" customWidth="1"/>
    <col min="13823" max="13823" width="13.5546875" customWidth="1"/>
    <col min="13824" max="13824" width="20.5546875" customWidth="1"/>
    <col min="13825" max="13825" width="14.109375" customWidth="1"/>
    <col min="14074" max="14074" width="5" customWidth="1"/>
    <col min="14075" max="14075" width="43.6640625" customWidth="1"/>
    <col min="14076" max="14076" width="38.88671875" customWidth="1"/>
    <col min="14077" max="14077" width="9.21875" customWidth="1"/>
    <col min="14078" max="14078" width="8" customWidth="1"/>
    <col min="14079" max="14079" width="13.5546875" customWidth="1"/>
    <col min="14080" max="14080" width="20.5546875" customWidth="1"/>
    <col min="14081" max="14081" width="14.109375" customWidth="1"/>
    <col min="14330" max="14330" width="5" customWidth="1"/>
    <col min="14331" max="14331" width="43.6640625" customWidth="1"/>
    <col min="14332" max="14332" width="38.88671875" customWidth="1"/>
    <col min="14333" max="14333" width="9.21875" customWidth="1"/>
    <col min="14334" max="14334" width="8" customWidth="1"/>
    <col min="14335" max="14335" width="13.5546875" customWidth="1"/>
    <col min="14336" max="14336" width="20.5546875" customWidth="1"/>
    <col min="14337" max="14337" width="14.109375" customWidth="1"/>
    <col min="14586" max="14586" width="5" customWidth="1"/>
    <col min="14587" max="14587" width="43.6640625" customWidth="1"/>
    <col min="14588" max="14588" width="38.88671875" customWidth="1"/>
    <col min="14589" max="14589" width="9.21875" customWidth="1"/>
    <col min="14590" max="14590" width="8" customWidth="1"/>
    <col min="14591" max="14591" width="13.5546875" customWidth="1"/>
    <col min="14592" max="14592" width="20.5546875" customWidth="1"/>
    <col min="14593" max="14593" width="14.109375" customWidth="1"/>
    <col min="14842" max="14842" width="5" customWidth="1"/>
    <col min="14843" max="14843" width="43.6640625" customWidth="1"/>
    <col min="14844" max="14844" width="38.88671875" customWidth="1"/>
    <col min="14845" max="14845" width="9.21875" customWidth="1"/>
    <col min="14846" max="14846" width="8" customWidth="1"/>
    <col min="14847" max="14847" width="13.5546875" customWidth="1"/>
    <col min="14848" max="14848" width="20.5546875" customWidth="1"/>
    <col min="14849" max="14849" width="14.109375" customWidth="1"/>
    <col min="15098" max="15098" width="5" customWidth="1"/>
    <col min="15099" max="15099" width="43.6640625" customWidth="1"/>
    <col min="15100" max="15100" width="38.88671875" customWidth="1"/>
    <col min="15101" max="15101" width="9.21875" customWidth="1"/>
    <col min="15102" max="15102" width="8" customWidth="1"/>
    <col min="15103" max="15103" width="13.5546875" customWidth="1"/>
    <col min="15104" max="15104" width="20.5546875" customWidth="1"/>
    <col min="15105" max="15105" width="14.109375" customWidth="1"/>
    <col min="15354" max="15354" width="5" customWidth="1"/>
    <col min="15355" max="15355" width="43.6640625" customWidth="1"/>
    <col min="15356" max="15356" width="38.88671875" customWidth="1"/>
    <col min="15357" max="15357" width="9.21875" customWidth="1"/>
    <col min="15358" max="15358" width="8" customWidth="1"/>
    <col min="15359" max="15359" width="13.5546875" customWidth="1"/>
    <col min="15360" max="15360" width="20.5546875" customWidth="1"/>
    <col min="15361" max="15361" width="14.109375" customWidth="1"/>
    <col min="15610" max="15610" width="5" customWidth="1"/>
    <col min="15611" max="15611" width="43.6640625" customWidth="1"/>
    <col min="15612" max="15612" width="38.88671875" customWidth="1"/>
    <col min="15613" max="15613" width="9.21875" customWidth="1"/>
    <col min="15614" max="15614" width="8" customWidth="1"/>
    <col min="15615" max="15615" width="13.5546875" customWidth="1"/>
    <col min="15616" max="15616" width="20.5546875" customWidth="1"/>
    <col min="15617" max="15617" width="14.109375" customWidth="1"/>
    <col min="15866" max="15866" width="5" customWidth="1"/>
    <col min="15867" max="15867" width="43.6640625" customWidth="1"/>
    <col min="15868" max="15868" width="38.88671875" customWidth="1"/>
    <col min="15869" max="15869" width="9.21875" customWidth="1"/>
    <col min="15870" max="15870" width="8" customWidth="1"/>
    <col min="15871" max="15871" width="13.5546875" customWidth="1"/>
    <col min="15872" max="15872" width="20.5546875" customWidth="1"/>
    <col min="15873" max="15873" width="14.109375" customWidth="1"/>
    <col min="16122" max="16122" width="5" customWidth="1"/>
    <col min="16123" max="16123" width="43.6640625" customWidth="1"/>
    <col min="16124" max="16124" width="38.88671875" customWidth="1"/>
    <col min="16125" max="16125" width="9.21875" customWidth="1"/>
    <col min="16126" max="16126" width="8" customWidth="1"/>
    <col min="16127" max="16127" width="13.5546875" customWidth="1"/>
    <col min="16128" max="16128" width="20.5546875" customWidth="1"/>
    <col min="16129" max="16129" width="14.109375" customWidth="1"/>
  </cols>
  <sheetData>
    <row r="1" spans="1:11" ht="63" customHeight="1" x14ac:dyDescent="0.3">
      <c r="A1" s="133" t="s">
        <v>0</v>
      </c>
      <c r="B1" s="134"/>
      <c r="C1" s="134"/>
      <c r="D1" s="134"/>
      <c r="E1" s="134"/>
      <c r="F1" s="134"/>
      <c r="G1" s="134"/>
    </row>
    <row r="2" spans="1:11" ht="14.55" customHeight="1" x14ac:dyDescent="0.3">
      <c r="A2" s="1" t="s">
        <v>36</v>
      </c>
      <c r="B2" s="4"/>
      <c r="C2" s="135" t="s">
        <v>228</v>
      </c>
      <c r="D2" s="135"/>
      <c r="E2" s="135"/>
      <c r="F2" s="135"/>
      <c r="G2" s="135"/>
    </row>
    <row r="3" spans="1:11" ht="14.55" customHeight="1" x14ac:dyDescent="0.3">
      <c r="A3" s="1" t="s">
        <v>227</v>
      </c>
      <c r="B3" s="1"/>
      <c r="C3" s="135"/>
      <c r="D3" s="135"/>
      <c r="E3" s="135"/>
      <c r="F3" s="135"/>
      <c r="G3" s="135"/>
    </row>
    <row r="4" spans="1:11" ht="14.55" customHeight="1" x14ac:dyDescent="0.3">
      <c r="A4" s="1" t="s">
        <v>471</v>
      </c>
      <c r="B4" s="1"/>
      <c r="C4" s="135"/>
      <c r="D4" s="135"/>
      <c r="E4" s="135"/>
      <c r="F4" s="135"/>
      <c r="G4" s="135"/>
    </row>
    <row r="5" spans="1:11" ht="18" customHeight="1" x14ac:dyDescent="0.3">
      <c r="A5" s="1"/>
      <c r="B5" s="1"/>
      <c r="C5" s="135"/>
      <c r="D5" s="135"/>
      <c r="E5" s="135"/>
      <c r="F5" s="135"/>
      <c r="G5" s="135"/>
    </row>
    <row r="6" spans="1:11" ht="31.2" customHeight="1" x14ac:dyDescent="0.3">
      <c r="A6" s="40" t="s">
        <v>2</v>
      </c>
      <c r="B6" s="41" t="s">
        <v>14</v>
      </c>
      <c r="C6" s="41" t="s">
        <v>15</v>
      </c>
      <c r="D6" s="41" t="s">
        <v>16</v>
      </c>
      <c r="E6" s="40" t="s">
        <v>365</v>
      </c>
      <c r="F6" s="40" t="s">
        <v>366</v>
      </c>
      <c r="G6" s="41" t="s">
        <v>5</v>
      </c>
      <c r="H6" s="21"/>
      <c r="I6" s="6"/>
      <c r="J6" s="6"/>
    </row>
    <row r="7" spans="1:11" s="2" customFormat="1" ht="27.6" x14ac:dyDescent="0.3">
      <c r="A7" s="37">
        <v>1</v>
      </c>
      <c r="B7" s="10" t="s">
        <v>820</v>
      </c>
      <c r="C7" s="11" t="s">
        <v>17</v>
      </c>
      <c r="D7" s="36">
        <v>1</v>
      </c>
      <c r="E7" s="36"/>
      <c r="F7" s="36">
        <f t="shared" ref="F7:F15" si="0">E7*D7</f>
        <v>0</v>
      </c>
      <c r="G7" s="15"/>
      <c r="H7" s="21"/>
      <c r="I7" s="21"/>
      <c r="J7" s="6"/>
      <c r="K7"/>
    </row>
    <row r="8" spans="1:11" s="2" customFormat="1" ht="27.6" x14ac:dyDescent="0.3">
      <c r="A8" s="37">
        <v>2</v>
      </c>
      <c r="B8" s="10" t="s">
        <v>702</v>
      </c>
      <c r="C8" s="11" t="s">
        <v>50</v>
      </c>
      <c r="D8" s="36">
        <v>18</v>
      </c>
      <c r="E8" s="36"/>
      <c r="F8" s="36">
        <f t="shared" si="0"/>
        <v>0</v>
      </c>
      <c r="G8" s="11"/>
      <c r="H8" s="21"/>
      <c r="I8" s="21"/>
      <c r="J8" s="6"/>
      <c r="K8"/>
    </row>
    <row r="9" spans="1:11" s="2" customFormat="1" x14ac:dyDescent="0.3">
      <c r="A9" s="37">
        <v>3</v>
      </c>
      <c r="B9" s="10" t="s">
        <v>703</v>
      </c>
      <c r="C9" s="11" t="s">
        <v>50</v>
      </c>
      <c r="D9" s="36">
        <v>18</v>
      </c>
      <c r="E9" s="36"/>
      <c r="F9" s="36">
        <f t="shared" si="0"/>
        <v>0</v>
      </c>
      <c r="G9" s="11"/>
      <c r="H9" s="21"/>
      <c r="I9" s="21"/>
      <c r="J9" s="6"/>
      <c r="K9"/>
    </row>
    <row r="10" spans="1:11" s="2" customFormat="1" x14ac:dyDescent="0.3">
      <c r="A10" s="37">
        <v>4</v>
      </c>
      <c r="B10" s="10" t="s">
        <v>704</v>
      </c>
      <c r="C10" s="11" t="s">
        <v>42</v>
      </c>
      <c r="D10" s="36">
        <v>1</v>
      </c>
      <c r="E10" s="36"/>
      <c r="F10" s="36">
        <f t="shared" si="0"/>
        <v>0</v>
      </c>
      <c r="G10" s="11"/>
      <c r="H10" s="21"/>
      <c r="I10" s="21"/>
      <c r="J10" s="6"/>
      <c r="K10"/>
    </row>
    <row r="11" spans="1:11" s="2" customFormat="1" ht="27.6" x14ac:dyDescent="0.3">
      <c r="A11" s="37">
        <v>5</v>
      </c>
      <c r="B11" s="10" t="s">
        <v>982</v>
      </c>
      <c r="C11" s="11" t="s">
        <v>42</v>
      </c>
      <c r="D11" s="36">
        <v>18</v>
      </c>
      <c r="E11" s="36"/>
      <c r="F11" s="36">
        <f t="shared" si="0"/>
        <v>0</v>
      </c>
      <c r="G11" s="11"/>
      <c r="H11" s="21"/>
      <c r="I11" s="21"/>
      <c r="J11" s="6"/>
      <c r="K11"/>
    </row>
    <row r="12" spans="1:11" s="2" customFormat="1" x14ac:dyDescent="0.3">
      <c r="A12" s="37">
        <v>6</v>
      </c>
      <c r="B12" s="10" t="s">
        <v>705</v>
      </c>
      <c r="C12" s="11" t="s">
        <v>18</v>
      </c>
      <c r="D12" s="36">
        <v>50</v>
      </c>
      <c r="E12" s="36"/>
      <c r="F12" s="36">
        <f t="shared" si="0"/>
        <v>0</v>
      </c>
      <c r="G12" s="11"/>
      <c r="H12" s="21"/>
      <c r="I12" s="21"/>
      <c r="J12" s="6"/>
      <c r="K12"/>
    </row>
    <row r="13" spans="1:11" s="2" customFormat="1" ht="27.6" x14ac:dyDescent="0.3">
      <c r="A13" s="37">
        <v>7</v>
      </c>
      <c r="B13" s="10" t="s">
        <v>497</v>
      </c>
      <c r="C13" s="11" t="s">
        <v>18</v>
      </c>
      <c r="D13" s="36">
        <v>1</v>
      </c>
      <c r="E13" s="36"/>
      <c r="F13" s="36">
        <f t="shared" si="0"/>
        <v>0</v>
      </c>
      <c r="G13" s="11"/>
      <c r="H13" s="21"/>
      <c r="I13" s="21"/>
      <c r="J13" s="6"/>
      <c r="K13"/>
    </row>
    <row r="14" spans="1:11" s="2" customFormat="1" x14ac:dyDescent="0.3">
      <c r="A14" s="37">
        <v>8</v>
      </c>
      <c r="B14" s="10" t="s">
        <v>821</v>
      </c>
      <c r="C14" s="11" t="s">
        <v>17</v>
      </c>
      <c r="D14" s="36">
        <v>1</v>
      </c>
      <c r="E14" s="36"/>
      <c r="F14" s="36">
        <f t="shared" si="0"/>
        <v>0</v>
      </c>
      <c r="G14" s="11"/>
      <c r="H14" s="21"/>
      <c r="I14" s="21"/>
      <c r="J14" s="6"/>
      <c r="K14"/>
    </row>
    <row r="15" spans="1:11" s="2" customFormat="1" x14ac:dyDescent="0.3">
      <c r="A15" s="37">
        <v>9</v>
      </c>
      <c r="B15" s="10" t="s">
        <v>229</v>
      </c>
      <c r="C15" s="11" t="s">
        <v>17</v>
      </c>
      <c r="D15" s="36">
        <v>1</v>
      </c>
      <c r="E15" s="36"/>
      <c r="F15" s="36">
        <f t="shared" si="0"/>
        <v>0</v>
      </c>
      <c r="G15" s="11"/>
      <c r="H15" s="21"/>
      <c r="I15" s="21"/>
      <c r="J15" s="6"/>
      <c r="K15"/>
    </row>
    <row r="16" spans="1:11" s="2" customFormat="1" ht="30" customHeight="1" x14ac:dyDescent="0.3">
      <c r="A16" s="138" t="s">
        <v>41</v>
      </c>
      <c r="B16" s="138"/>
      <c r="C16" s="138"/>
      <c r="D16" s="138"/>
      <c r="E16" s="138"/>
      <c r="F16" s="77">
        <f>SUM(F7:F15)</f>
        <v>0</v>
      </c>
      <c r="G16" s="15"/>
      <c r="H16" s="22"/>
      <c r="I16" s="6"/>
      <c r="J16" s="6"/>
      <c r="K16" s="6"/>
    </row>
    <row r="17" spans="1:11" ht="17.55" customHeight="1" x14ac:dyDescent="0.3">
      <c r="A17" s="139"/>
      <c r="B17" s="139"/>
      <c r="C17" s="139"/>
      <c r="D17" s="139"/>
      <c r="E17" s="139"/>
      <c r="F17" s="139"/>
      <c r="G17" s="139"/>
      <c r="H17" s="21"/>
      <c r="I17" s="6"/>
      <c r="J17" s="6"/>
      <c r="K17" s="6"/>
    </row>
    <row r="18" spans="1:11" x14ac:dyDescent="0.3">
      <c r="A18" s="139"/>
      <c r="B18" s="139"/>
      <c r="C18" s="139"/>
      <c r="D18" s="139"/>
      <c r="E18" s="139"/>
      <c r="F18" s="139"/>
      <c r="G18" s="139"/>
      <c r="H18" s="21"/>
      <c r="I18" s="6"/>
      <c r="J18" s="6"/>
    </row>
    <row r="19" spans="1:11" x14ac:dyDescent="0.3">
      <c r="A19" s="139"/>
      <c r="B19" s="139"/>
      <c r="C19" s="139"/>
      <c r="D19" s="139"/>
      <c r="E19" s="139"/>
      <c r="F19" s="139"/>
      <c r="G19" s="139"/>
      <c r="H19" s="21"/>
      <c r="I19" s="6"/>
      <c r="J19" s="6"/>
    </row>
    <row r="20" spans="1:11" x14ac:dyDescent="0.3">
      <c r="A20" s="139"/>
      <c r="B20" s="139"/>
      <c r="C20" s="139"/>
      <c r="D20" s="139"/>
      <c r="E20" s="139"/>
      <c r="F20" s="139"/>
      <c r="G20" s="139"/>
      <c r="H20" s="21"/>
      <c r="I20" s="6"/>
      <c r="J20" s="6"/>
    </row>
    <row r="22" spans="1:11" x14ac:dyDescent="0.3">
      <c r="F22" s="5"/>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A1:I21"/>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45" t="s">
        <v>405</v>
      </c>
      <c r="D2" s="145"/>
      <c r="E2" s="145"/>
      <c r="F2" s="145"/>
      <c r="G2" s="145"/>
    </row>
    <row r="3" spans="1:9" ht="14.55" customHeight="1" x14ac:dyDescent="0.3">
      <c r="A3" s="1" t="s">
        <v>403</v>
      </c>
      <c r="B3" s="1"/>
      <c r="C3" s="145"/>
      <c r="D3" s="145"/>
      <c r="E3" s="145"/>
      <c r="F3" s="145"/>
      <c r="G3" s="145"/>
    </row>
    <row r="4" spans="1:9" ht="14.55" customHeight="1" x14ac:dyDescent="0.3">
      <c r="A4" s="1" t="s">
        <v>404</v>
      </c>
      <c r="B4" s="1"/>
      <c r="C4" s="145"/>
      <c r="D4" s="145"/>
      <c r="E4" s="145"/>
      <c r="F4" s="145"/>
      <c r="G4" s="145"/>
    </row>
    <row r="5" spans="1:9" ht="18" customHeight="1" x14ac:dyDescent="0.3">
      <c r="A5" s="1"/>
      <c r="B5" s="1"/>
      <c r="C5" s="145"/>
      <c r="D5" s="145"/>
      <c r="E5" s="145"/>
      <c r="F5" s="145"/>
      <c r="G5" s="145"/>
    </row>
    <row r="6" spans="1:9" ht="31.2" customHeight="1" x14ac:dyDescent="0.3">
      <c r="A6" s="40" t="s">
        <v>2</v>
      </c>
      <c r="B6" s="40" t="s">
        <v>14</v>
      </c>
      <c r="C6" s="41" t="s">
        <v>15</v>
      </c>
      <c r="D6" s="41" t="s">
        <v>16</v>
      </c>
      <c r="E6" s="40" t="s">
        <v>365</v>
      </c>
      <c r="F6" s="40" t="s">
        <v>366</v>
      </c>
      <c r="G6" s="41" t="s">
        <v>5</v>
      </c>
    </row>
    <row r="7" spans="1:9" s="9" customFormat="1" ht="27.6" x14ac:dyDescent="0.3">
      <c r="A7" s="73">
        <v>1</v>
      </c>
      <c r="B7" s="16" t="s">
        <v>629</v>
      </c>
      <c r="C7" s="38" t="s">
        <v>17</v>
      </c>
      <c r="D7" s="47">
        <v>1</v>
      </c>
      <c r="E7" s="64"/>
      <c r="F7" s="64">
        <f>E7*D7</f>
        <v>0</v>
      </c>
      <c r="G7" s="39"/>
      <c r="H7" s="21"/>
      <c r="I7" s="21"/>
    </row>
    <row r="8" spans="1:9" s="9" customFormat="1" ht="27.6" x14ac:dyDescent="0.3">
      <c r="A8" s="73">
        <v>2</v>
      </c>
      <c r="B8" s="65" t="s">
        <v>488</v>
      </c>
      <c r="C8" s="38" t="s">
        <v>17</v>
      </c>
      <c r="D8" s="47">
        <v>1</v>
      </c>
      <c r="E8" s="64"/>
      <c r="F8" s="64">
        <f>E8*D8</f>
        <v>0</v>
      </c>
      <c r="G8" s="39"/>
      <c r="H8" s="21"/>
      <c r="I8" s="21"/>
    </row>
    <row r="9" spans="1:9" s="9" customFormat="1" ht="55.2" x14ac:dyDescent="0.3">
      <c r="A9" s="73">
        <v>3</v>
      </c>
      <c r="B9" s="65" t="s">
        <v>980</v>
      </c>
      <c r="C9" s="38" t="s">
        <v>17</v>
      </c>
      <c r="D9" s="47">
        <v>1</v>
      </c>
      <c r="E9" s="64"/>
      <c r="F9" s="64">
        <f>E9*D9</f>
        <v>0</v>
      </c>
      <c r="G9" s="39"/>
      <c r="H9" s="21"/>
      <c r="I9" s="21"/>
    </row>
    <row r="10" spans="1:9" s="9" customFormat="1" x14ac:dyDescent="0.3">
      <c r="A10" s="73">
        <v>4</v>
      </c>
      <c r="B10" s="65" t="s">
        <v>340</v>
      </c>
      <c r="C10" s="38" t="s">
        <v>42</v>
      </c>
      <c r="D10" s="47">
        <v>2</v>
      </c>
      <c r="E10" s="64"/>
      <c r="F10" s="64">
        <f t="shared" ref="F10:F13" si="0">E10*D10</f>
        <v>0</v>
      </c>
      <c r="G10" s="39"/>
      <c r="H10" s="21"/>
      <c r="I10" s="21"/>
    </row>
    <row r="11" spans="1:9" s="9" customFormat="1" x14ac:dyDescent="0.3">
      <c r="A11" s="73">
        <v>5</v>
      </c>
      <c r="B11" s="65" t="s">
        <v>329</v>
      </c>
      <c r="C11" s="38" t="s">
        <v>17</v>
      </c>
      <c r="D11" s="47">
        <v>1</v>
      </c>
      <c r="E11" s="64"/>
      <c r="F11" s="64">
        <f t="shared" si="0"/>
        <v>0</v>
      </c>
      <c r="G11" s="39"/>
      <c r="H11" s="21"/>
      <c r="I11" s="21"/>
    </row>
    <row r="12" spans="1:9" s="9" customFormat="1" x14ac:dyDescent="0.3">
      <c r="A12" s="73">
        <v>6</v>
      </c>
      <c r="B12" s="65" t="s">
        <v>630</v>
      </c>
      <c r="C12" s="38" t="s">
        <v>574</v>
      </c>
      <c r="D12" s="47">
        <v>1</v>
      </c>
      <c r="E12" s="64"/>
      <c r="F12" s="64">
        <f t="shared" si="0"/>
        <v>0</v>
      </c>
      <c r="G12" s="39"/>
      <c r="H12" s="21"/>
      <c r="I12" s="21"/>
    </row>
    <row r="13" spans="1:9" s="9" customFormat="1" x14ac:dyDescent="0.3">
      <c r="A13" s="73">
        <v>7</v>
      </c>
      <c r="B13" s="65" t="s">
        <v>981</v>
      </c>
      <c r="C13" s="38" t="s">
        <v>17</v>
      </c>
      <c r="D13" s="47">
        <v>1</v>
      </c>
      <c r="E13" s="64"/>
      <c r="F13" s="64">
        <f t="shared" si="0"/>
        <v>0</v>
      </c>
      <c r="G13" s="39"/>
      <c r="H13" s="21"/>
      <c r="I13" s="21"/>
    </row>
    <row r="14" spans="1:9" s="2" customFormat="1" ht="30" customHeight="1" x14ac:dyDescent="0.25">
      <c r="A14" s="137" t="s">
        <v>795</v>
      </c>
      <c r="B14" s="137"/>
      <c r="C14" s="137"/>
      <c r="D14" s="137"/>
      <c r="E14" s="137"/>
      <c r="F14" s="74">
        <f>SUM(F7:F13)</f>
        <v>0</v>
      </c>
      <c r="G14" s="39"/>
      <c r="H14" s="27"/>
      <c r="I14" s="26"/>
    </row>
    <row r="15" spans="1:9" hidden="1"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A1:I21"/>
  <sheetViews>
    <sheetView zoomScale="90" zoomScaleNormal="90" workbookViewId="0">
      <selection activeCell="E8" sqref="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949</v>
      </c>
      <c r="D2" s="135"/>
      <c r="E2" s="135"/>
      <c r="F2" s="135"/>
      <c r="G2" s="135"/>
    </row>
    <row r="3" spans="1:9" ht="14.55" customHeight="1" x14ac:dyDescent="0.3">
      <c r="A3" s="1" t="s">
        <v>101</v>
      </c>
      <c r="B3" s="1"/>
      <c r="C3" s="135"/>
      <c r="D3" s="135"/>
      <c r="E3" s="135"/>
      <c r="F3" s="135"/>
      <c r="G3" s="135"/>
    </row>
    <row r="4" spans="1:9" ht="14.55" customHeight="1" x14ac:dyDescent="0.3">
      <c r="A4" s="1" t="s">
        <v>978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979</v>
      </c>
      <c r="C7" s="17" t="s">
        <v>17</v>
      </c>
      <c r="D7" s="53">
        <v>1</v>
      </c>
      <c r="E7" s="42"/>
      <c r="F7" s="42">
        <f t="shared" ref="F7:F13" si="0">E7*D7</f>
        <v>0</v>
      </c>
      <c r="G7" s="15"/>
      <c r="H7" s="21"/>
      <c r="I7" s="21"/>
    </row>
    <row r="8" spans="1:9" s="9" customFormat="1" x14ac:dyDescent="0.3">
      <c r="A8" s="37">
        <v>2</v>
      </c>
      <c r="B8" s="70" t="s">
        <v>104</v>
      </c>
      <c r="C8" s="17" t="s">
        <v>17</v>
      </c>
      <c r="D8" s="53">
        <v>1</v>
      </c>
      <c r="E8" s="42"/>
      <c r="F8" s="42">
        <f t="shared" si="0"/>
        <v>0</v>
      </c>
      <c r="G8" s="15"/>
      <c r="H8" s="21"/>
      <c r="I8" s="21"/>
    </row>
    <row r="9" spans="1:9" s="9" customFormat="1" x14ac:dyDescent="0.3">
      <c r="A9" s="37">
        <v>3</v>
      </c>
      <c r="B9" s="70" t="s">
        <v>571</v>
      </c>
      <c r="C9" s="17" t="s">
        <v>42</v>
      </c>
      <c r="D9" s="53">
        <v>1</v>
      </c>
      <c r="E9" s="42"/>
      <c r="F9" s="42">
        <f t="shared" si="0"/>
        <v>0</v>
      </c>
      <c r="G9" s="15"/>
      <c r="H9" s="21"/>
      <c r="I9" s="21"/>
    </row>
    <row r="10" spans="1:9" s="9" customFormat="1" ht="27.6" x14ac:dyDescent="0.3">
      <c r="A10" s="37">
        <v>4</v>
      </c>
      <c r="B10" s="70" t="s">
        <v>400</v>
      </c>
      <c r="C10" s="17" t="s">
        <v>17</v>
      </c>
      <c r="D10" s="53">
        <v>1</v>
      </c>
      <c r="E10" s="42"/>
      <c r="F10" s="42">
        <f t="shared" si="0"/>
        <v>0</v>
      </c>
      <c r="G10" s="15"/>
      <c r="H10" s="21"/>
      <c r="I10" s="21"/>
    </row>
    <row r="11" spans="1:9" s="9" customFormat="1" x14ac:dyDescent="0.3">
      <c r="A11" s="37">
        <v>5</v>
      </c>
      <c r="B11" s="70" t="s">
        <v>105</v>
      </c>
      <c r="C11" s="17" t="s">
        <v>42</v>
      </c>
      <c r="D11" s="53">
        <v>2</v>
      </c>
      <c r="E11" s="42"/>
      <c r="F11" s="42">
        <f t="shared" si="0"/>
        <v>0</v>
      </c>
      <c r="G11" s="15"/>
      <c r="H11" s="21"/>
      <c r="I11" s="21"/>
    </row>
    <row r="12" spans="1:9" s="9" customFormat="1" x14ac:dyDescent="0.3">
      <c r="A12" s="37">
        <v>6</v>
      </c>
      <c r="B12" s="70" t="s">
        <v>401</v>
      </c>
      <c r="C12" s="17" t="s">
        <v>17</v>
      </c>
      <c r="D12" s="53">
        <v>1</v>
      </c>
      <c r="E12" s="42"/>
      <c r="F12" s="42">
        <f t="shared" si="0"/>
        <v>0</v>
      </c>
      <c r="G12" s="15"/>
      <c r="H12" s="21"/>
      <c r="I12" s="21"/>
    </row>
    <row r="13" spans="1:9" s="9" customFormat="1" x14ac:dyDescent="0.3">
      <c r="A13" s="37">
        <v>7</v>
      </c>
      <c r="B13" s="70" t="s">
        <v>402</v>
      </c>
      <c r="C13" s="17" t="s">
        <v>17</v>
      </c>
      <c r="D13" s="53">
        <v>1</v>
      </c>
      <c r="E13" s="42"/>
      <c r="F13" s="42">
        <f t="shared" si="0"/>
        <v>0</v>
      </c>
      <c r="G13" s="15"/>
      <c r="H13" s="21"/>
      <c r="I13" s="21"/>
    </row>
    <row r="14" spans="1:9" s="2" customFormat="1" ht="30" customHeight="1" x14ac:dyDescent="0.25">
      <c r="A14" s="141" t="s">
        <v>795</v>
      </c>
      <c r="B14" s="141"/>
      <c r="C14" s="141"/>
      <c r="D14" s="141"/>
      <c r="E14" s="141"/>
      <c r="F14" s="77">
        <f>SUM(F7:F13)</f>
        <v>0</v>
      </c>
      <c r="G14" s="15"/>
      <c r="H14" s="27"/>
      <c r="I14" s="26"/>
    </row>
    <row r="15" spans="1:9" hidden="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A1:I21"/>
  <sheetViews>
    <sheetView zoomScale="90" zoomScaleNormal="90" workbookViewId="0">
      <selection activeCell="E7" sqref="E7:E13"/>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91</v>
      </c>
      <c r="D2" s="135"/>
      <c r="E2" s="135"/>
      <c r="F2" s="135"/>
      <c r="G2" s="135"/>
    </row>
    <row r="3" spans="1:9" ht="14.55" customHeight="1" x14ac:dyDescent="0.3">
      <c r="A3" s="1" t="s">
        <v>90</v>
      </c>
      <c r="B3" s="1"/>
      <c r="C3" s="135"/>
      <c r="D3" s="135"/>
      <c r="E3" s="135"/>
      <c r="F3" s="135"/>
      <c r="G3" s="135"/>
    </row>
    <row r="4" spans="1:9" ht="14.55" customHeight="1" x14ac:dyDescent="0.3">
      <c r="A4" s="1" t="s">
        <v>470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863</v>
      </c>
      <c r="C7" s="17" t="s">
        <v>17</v>
      </c>
      <c r="D7" s="53">
        <v>1</v>
      </c>
      <c r="E7" s="42"/>
      <c r="F7" s="42">
        <f>E7*D7</f>
        <v>0</v>
      </c>
      <c r="G7" s="15"/>
      <c r="H7" s="21"/>
      <c r="I7" s="21"/>
    </row>
    <row r="8" spans="1:9" s="9" customFormat="1" x14ac:dyDescent="0.3">
      <c r="A8" s="37">
        <v>2</v>
      </c>
      <c r="B8" s="70" t="s">
        <v>632</v>
      </c>
      <c r="C8" s="17" t="s">
        <v>42</v>
      </c>
      <c r="D8" s="53">
        <v>4</v>
      </c>
      <c r="E8" s="42"/>
      <c r="F8" s="42">
        <f t="shared" ref="F8:F13" si="0">E8*D8</f>
        <v>0</v>
      </c>
      <c r="G8" s="15"/>
      <c r="H8" s="21"/>
      <c r="I8" s="21"/>
    </row>
    <row r="9" spans="1:9" s="9" customFormat="1" x14ac:dyDescent="0.3">
      <c r="A9" s="37">
        <v>3</v>
      </c>
      <c r="B9" s="70" t="s">
        <v>864</v>
      </c>
      <c r="C9" s="17" t="s">
        <v>42</v>
      </c>
      <c r="D9" s="53">
        <v>1</v>
      </c>
      <c r="E9" s="42"/>
      <c r="F9" s="42">
        <f t="shared" si="0"/>
        <v>0</v>
      </c>
      <c r="G9" s="15"/>
      <c r="H9" s="21"/>
      <c r="I9" s="21"/>
    </row>
    <row r="10" spans="1:9" s="9" customFormat="1" ht="27.6" x14ac:dyDescent="0.3">
      <c r="A10" s="37">
        <v>4</v>
      </c>
      <c r="B10" s="70" t="s">
        <v>488</v>
      </c>
      <c r="C10" s="17" t="s">
        <v>17</v>
      </c>
      <c r="D10" s="53">
        <v>1</v>
      </c>
      <c r="E10" s="42"/>
      <c r="F10" s="42">
        <f t="shared" si="0"/>
        <v>0</v>
      </c>
      <c r="G10" s="15"/>
      <c r="H10" s="21"/>
      <c r="I10" s="21"/>
    </row>
    <row r="11" spans="1:9" s="9" customFormat="1" ht="27.6" x14ac:dyDescent="0.3">
      <c r="A11" s="37">
        <v>5</v>
      </c>
      <c r="B11" s="70" t="s">
        <v>497</v>
      </c>
      <c r="C11" s="17" t="s">
        <v>17</v>
      </c>
      <c r="D11" s="53">
        <v>1</v>
      </c>
      <c r="E11" s="42"/>
      <c r="F11" s="42">
        <f t="shared" si="0"/>
        <v>0</v>
      </c>
      <c r="G11" s="15"/>
      <c r="H11" s="21"/>
      <c r="I11" s="21"/>
    </row>
    <row r="12" spans="1:9" s="9" customFormat="1" x14ac:dyDescent="0.3">
      <c r="A12" s="37">
        <v>6</v>
      </c>
      <c r="B12" s="70" t="s">
        <v>563</v>
      </c>
      <c r="C12" s="17" t="s">
        <v>42</v>
      </c>
      <c r="D12" s="69">
        <v>5</v>
      </c>
      <c r="E12" s="42"/>
      <c r="F12" s="42">
        <f t="shared" si="0"/>
        <v>0</v>
      </c>
      <c r="G12" s="15"/>
      <c r="H12" s="21"/>
      <c r="I12" s="21"/>
    </row>
    <row r="13" spans="1:9" s="9" customFormat="1" x14ac:dyDescent="0.3">
      <c r="A13" s="37">
        <v>7</v>
      </c>
      <c r="B13" s="70" t="s">
        <v>399</v>
      </c>
      <c r="C13" s="17" t="s">
        <v>17</v>
      </c>
      <c r="D13" s="53">
        <v>1</v>
      </c>
      <c r="E13" s="42"/>
      <c r="F13" s="42">
        <f t="shared" si="0"/>
        <v>0</v>
      </c>
      <c r="G13" s="15"/>
      <c r="H13" s="21"/>
      <c r="I13" s="21"/>
    </row>
    <row r="14" spans="1:9" s="2" customFormat="1" ht="30" customHeight="1" x14ac:dyDescent="0.25">
      <c r="A14" s="141" t="s">
        <v>795</v>
      </c>
      <c r="B14" s="141"/>
      <c r="C14" s="141"/>
      <c r="D14" s="141"/>
      <c r="E14" s="141"/>
      <c r="F14" s="77">
        <f>SUM(F7:F13)</f>
        <v>0</v>
      </c>
      <c r="G14" s="15"/>
      <c r="H14" s="27"/>
      <c r="I14" s="26"/>
    </row>
    <row r="15" spans="1:9" hidden="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A1:I20"/>
  <sheetViews>
    <sheetView zoomScale="90" zoomScaleNormal="9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100</v>
      </c>
      <c r="D2" s="135"/>
      <c r="E2" s="135"/>
      <c r="F2" s="135"/>
      <c r="G2" s="135"/>
    </row>
    <row r="3" spans="1:9" ht="14.55" customHeight="1" x14ac:dyDescent="0.3">
      <c r="A3" s="1" t="s">
        <v>101</v>
      </c>
      <c r="B3" s="1"/>
      <c r="C3" s="135"/>
      <c r="D3" s="135"/>
      <c r="E3" s="135"/>
      <c r="F3" s="135"/>
      <c r="G3" s="135"/>
    </row>
    <row r="4" spans="1:9" ht="14.55" customHeight="1" x14ac:dyDescent="0.3">
      <c r="A4" s="1" t="s">
        <v>99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833</v>
      </c>
      <c r="C7" s="17" t="s">
        <v>17</v>
      </c>
      <c r="D7" s="53">
        <v>1</v>
      </c>
      <c r="E7" s="42"/>
      <c r="F7" s="42">
        <f t="shared" ref="F7:F12" si="0">E7*D7</f>
        <v>0</v>
      </c>
      <c r="G7" s="15"/>
      <c r="H7" s="21"/>
      <c r="I7" s="21"/>
    </row>
    <row r="8" spans="1:9" s="9" customFormat="1" x14ac:dyDescent="0.3">
      <c r="A8" s="37">
        <v>2</v>
      </c>
      <c r="B8" s="70" t="s">
        <v>102</v>
      </c>
      <c r="C8" s="17" t="s">
        <v>17</v>
      </c>
      <c r="D8" s="53">
        <v>1</v>
      </c>
      <c r="E8" s="42"/>
      <c r="F8" s="42">
        <f t="shared" si="0"/>
        <v>0</v>
      </c>
      <c r="G8" s="15"/>
      <c r="H8" s="21"/>
      <c r="I8" s="21"/>
    </row>
    <row r="9" spans="1:9" s="9" customFormat="1" ht="25.8" customHeight="1" x14ac:dyDescent="0.3">
      <c r="A9" s="37">
        <v>3</v>
      </c>
      <c r="B9" s="70" t="s">
        <v>398</v>
      </c>
      <c r="C9" s="17" t="s">
        <v>17</v>
      </c>
      <c r="D9" s="53">
        <v>1</v>
      </c>
      <c r="E9" s="42"/>
      <c r="F9" s="42">
        <f t="shared" si="0"/>
        <v>0</v>
      </c>
      <c r="G9" s="15"/>
      <c r="H9" s="21"/>
      <c r="I9" s="21"/>
    </row>
    <row r="10" spans="1:9" s="9" customFormat="1" x14ac:dyDescent="0.3">
      <c r="A10" s="37">
        <v>4</v>
      </c>
      <c r="B10" s="70" t="s">
        <v>342</v>
      </c>
      <c r="C10" s="17" t="s">
        <v>17</v>
      </c>
      <c r="D10" s="53">
        <v>1</v>
      </c>
      <c r="E10" s="42"/>
      <c r="F10" s="42">
        <f t="shared" si="0"/>
        <v>0</v>
      </c>
      <c r="G10" s="15"/>
      <c r="H10" s="21"/>
      <c r="I10" s="21"/>
    </row>
    <row r="11" spans="1:9" s="9" customFormat="1" x14ac:dyDescent="0.3">
      <c r="A11" s="37">
        <v>5</v>
      </c>
      <c r="B11" s="70" t="s">
        <v>397</v>
      </c>
      <c r="C11" s="17" t="s">
        <v>18</v>
      </c>
      <c r="D11" s="53">
        <v>55</v>
      </c>
      <c r="E11" s="42"/>
      <c r="F11" s="42">
        <f t="shared" si="0"/>
        <v>0</v>
      </c>
      <c r="G11" s="15"/>
      <c r="H11" s="21"/>
      <c r="I11" s="21"/>
    </row>
    <row r="12" spans="1:9" s="9" customFormat="1" x14ac:dyDescent="0.3">
      <c r="A12" s="37">
        <v>6</v>
      </c>
      <c r="B12" s="70" t="s">
        <v>103</v>
      </c>
      <c r="C12" s="17" t="s">
        <v>17</v>
      </c>
      <c r="D12" s="53">
        <v>1</v>
      </c>
      <c r="E12" s="42"/>
      <c r="F12" s="42">
        <f t="shared" si="0"/>
        <v>0</v>
      </c>
      <c r="G12" s="15"/>
      <c r="H12" s="21"/>
      <c r="I12" s="21"/>
    </row>
    <row r="13" spans="1:9" s="2" customFormat="1" ht="32.4" customHeight="1" x14ac:dyDescent="0.25">
      <c r="A13" s="147" t="s">
        <v>777</v>
      </c>
      <c r="B13" s="147"/>
      <c r="C13" s="147"/>
      <c r="D13" s="147"/>
      <c r="E13" s="147"/>
      <c r="F13" s="56">
        <f>SUM(F7:F12)</f>
        <v>0</v>
      </c>
      <c r="G13" s="44"/>
      <c r="H13" s="27"/>
      <c r="I13" s="26"/>
    </row>
    <row r="14" spans="1:9" hidden="1"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A1:I20"/>
  <sheetViews>
    <sheetView zoomScaleNormal="100" workbookViewId="0">
      <selection activeCell="E6" sqref="E6"/>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106</v>
      </c>
      <c r="D2" s="135"/>
      <c r="E2" s="135"/>
      <c r="F2" s="135"/>
      <c r="G2" s="135"/>
    </row>
    <row r="3" spans="1:9" ht="14.55" customHeight="1" x14ac:dyDescent="0.3">
      <c r="A3" s="1" t="s">
        <v>101</v>
      </c>
      <c r="B3" s="1"/>
      <c r="C3" s="135"/>
      <c r="D3" s="135"/>
      <c r="E3" s="135"/>
      <c r="F3" s="135"/>
      <c r="G3" s="135"/>
    </row>
    <row r="4" spans="1:9" ht="14.55" customHeight="1" x14ac:dyDescent="0.3">
      <c r="A4" s="1" t="s">
        <v>396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844</v>
      </c>
      <c r="C7" s="17" t="s">
        <v>17</v>
      </c>
      <c r="D7" s="46">
        <v>1</v>
      </c>
      <c r="E7" s="55"/>
      <c r="F7" s="55">
        <f t="shared" ref="F7:F12" si="0">E7*D7</f>
        <v>0</v>
      </c>
      <c r="G7" s="15"/>
      <c r="H7" s="21"/>
      <c r="I7" s="21"/>
    </row>
    <row r="8" spans="1:9" s="9" customFormat="1" x14ac:dyDescent="0.3">
      <c r="A8" s="37">
        <v>2</v>
      </c>
      <c r="B8" s="70" t="s">
        <v>102</v>
      </c>
      <c r="C8" s="17" t="s">
        <v>17</v>
      </c>
      <c r="D8" s="46">
        <v>1</v>
      </c>
      <c r="E8" s="55"/>
      <c r="F8" s="55">
        <f t="shared" si="0"/>
        <v>0</v>
      </c>
      <c r="G8" s="15"/>
      <c r="H8" s="21"/>
      <c r="I8" s="21"/>
    </row>
    <row r="9" spans="1:9" s="9" customFormat="1" x14ac:dyDescent="0.3">
      <c r="A9" s="37">
        <v>3</v>
      </c>
      <c r="B9" s="70" t="s">
        <v>395</v>
      </c>
      <c r="C9" s="17" t="s">
        <v>17</v>
      </c>
      <c r="D9" s="46">
        <v>1</v>
      </c>
      <c r="E9" s="55"/>
      <c r="F9" s="55">
        <f t="shared" si="0"/>
        <v>0</v>
      </c>
      <c r="G9" s="15"/>
      <c r="H9" s="21"/>
      <c r="I9" s="21"/>
    </row>
    <row r="10" spans="1:9" s="9" customFormat="1" x14ac:dyDescent="0.3">
      <c r="A10" s="37">
        <v>4</v>
      </c>
      <c r="B10" s="70" t="s">
        <v>341</v>
      </c>
      <c r="C10" s="17" t="s">
        <v>17</v>
      </c>
      <c r="D10" s="46">
        <v>1</v>
      </c>
      <c r="E10" s="55"/>
      <c r="F10" s="55">
        <f t="shared" si="0"/>
        <v>0</v>
      </c>
      <c r="G10" s="15"/>
      <c r="H10" s="21"/>
      <c r="I10" s="21"/>
    </row>
    <row r="11" spans="1:9" s="9" customFormat="1" x14ac:dyDescent="0.3">
      <c r="A11" s="37">
        <v>5</v>
      </c>
      <c r="B11" s="70" t="s">
        <v>342</v>
      </c>
      <c r="C11" s="17" t="s">
        <v>17</v>
      </c>
      <c r="D11" s="46">
        <v>1</v>
      </c>
      <c r="E11" s="55"/>
      <c r="F11" s="55">
        <f t="shared" si="0"/>
        <v>0</v>
      </c>
      <c r="G11" s="15"/>
      <c r="H11" s="21"/>
      <c r="I11" s="21"/>
    </row>
    <row r="12" spans="1:9" s="9" customFormat="1" x14ac:dyDescent="0.3">
      <c r="A12" s="37">
        <v>6</v>
      </c>
      <c r="B12" s="70" t="s">
        <v>107</v>
      </c>
      <c r="C12" s="17" t="s">
        <v>42</v>
      </c>
      <c r="D12" s="46">
        <v>4</v>
      </c>
      <c r="E12" s="55"/>
      <c r="F12" s="55">
        <f t="shared" si="0"/>
        <v>0</v>
      </c>
      <c r="G12" s="15"/>
      <c r="H12" s="21"/>
      <c r="I12" s="21"/>
    </row>
    <row r="13" spans="1:9" s="2" customFormat="1" ht="30" customHeight="1" x14ac:dyDescent="0.25">
      <c r="A13" s="141" t="s">
        <v>795</v>
      </c>
      <c r="B13" s="141"/>
      <c r="C13" s="141"/>
      <c r="D13" s="141"/>
      <c r="E13" s="141"/>
      <c r="F13" s="77">
        <f>SUM(F7:F12)</f>
        <v>0</v>
      </c>
      <c r="G13" s="15"/>
      <c r="H13" s="27"/>
    </row>
    <row r="14" spans="1:9" hidden="1"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A1:I20"/>
  <sheetViews>
    <sheetView zoomScale="90" zoomScaleNormal="9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108</v>
      </c>
      <c r="D2" s="135"/>
      <c r="E2" s="135"/>
      <c r="F2" s="135"/>
      <c r="G2" s="135"/>
    </row>
    <row r="3" spans="1:9" ht="14.55" customHeight="1" x14ac:dyDescent="0.3">
      <c r="A3" s="1" t="s">
        <v>89</v>
      </c>
      <c r="B3" s="1"/>
      <c r="C3" s="135"/>
      <c r="D3" s="135"/>
      <c r="E3" s="135"/>
      <c r="F3" s="135"/>
      <c r="G3" s="135"/>
    </row>
    <row r="4" spans="1:9" ht="14.55" customHeight="1" x14ac:dyDescent="0.3">
      <c r="A4" s="1" t="s">
        <v>109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 customHeight="1" x14ac:dyDescent="0.3">
      <c r="A7" s="37">
        <v>1</v>
      </c>
      <c r="B7" s="70" t="s">
        <v>392</v>
      </c>
      <c r="C7" s="17" t="s">
        <v>17</v>
      </c>
      <c r="D7" s="53">
        <v>1</v>
      </c>
      <c r="E7" s="42"/>
      <c r="F7" s="42">
        <f t="shared" ref="F7:F12" si="0">E7*D7</f>
        <v>0</v>
      </c>
      <c r="G7" s="15"/>
      <c r="H7" s="21"/>
      <c r="I7" s="21"/>
    </row>
    <row r="8" spans="1:9" s="2" customFormat="1" ht="27.6" x14ac:dyDescent="0.3">
      <c r="A8" s="37">
        <v>2</v>
      </c>
      <c r="B8" s="71" t="s">
        <v>394</v>
      </c>
      <c r="C8" s="17" t="s">
        <v>17</v>
      </c>
      <c r="D8" s="53">
        <v>1</v>
      </c>
      <c r="E8" s="42"/>
      <c r="F8" s="42">
        <f t="shared" si="0"/>
        <v>0</v>
      </c>
      <c r="G8" s="15"/>
      <c r="H8" s="21"/>
      <c r="I8" s="21"/>
    </row>
    <row r="9" spans="1:9" s="2" customFormat="1" x14ac:dyDescent="0.3">
      <c r="A9" s="37">
        <v>3</v>
      </c>
      <c r="B9" s="70" t="s">
        <v>110</v>
      </c>
      <c r="C9" s="17" t="s">
        <v>42</v>
      </c>
      <c r="D9" s="53">
        <v>2</v>
      </c>
      <c r="E9" s="42"/>
      <c r="F9" s="42">
        <f t="shared" si="0"/>
        <v>0</v>
      </c>
      <c r="G9" s="15"/>
      <c r="H9" s="21"/>
      <c r="I9" s="21"/>
    </row>
    <row r="10" spans="1:9" s="2" customFormat="1" x14ac:dyDescent="0.3">
      <c r="A10" s="37">
        <v>4</v>
      </c>
      <c r="B10" s="70" t="s">
        <v>111</v>
      </c>
      <c r="C10" s="17" t="s">
        <v>42</v>
      </c>
      <c r="D10" s="53">
        <v>1</v>
      </c>
      <c r="E10" s="42"/>
      <c r="F10" s="42">
        <f t="shared" si="0"/>
        <v>0</v>
      </c>
      <c r="G10" s="15"/>
      <c r="H10" s="21"/>
      <c r="I10" s="21"/>
    </row>
    <row r="11" spans="1:9" s="2" customFormat="1" x14ac:dyDescent="0.3">
      <c r="A11" s="37">
        <v>5</v>
      </c>
      <c r="B11" s="70" t="s">
        <v>329</v>
      </c>
      <c r="C11" s="17" t="s">
        <v>17</v>
      </c>
      <c r="D11" s="53">
        <v>1</v>
      </c>
      <c r="E11" s="42"/>
      <c r="F11" s="42">
        <f t="shared" si="0"/>
        <v>0</v>
      </c>
      <c r="G11" s="15"/>
      <c r="H11" s="21"/>
      <c r="I11" s="21"/>
    </row>
    <row r="12" spans="1:9" s="2" customFormat="1" x14ac:dyDescent="0.3">
      <c r="A12" s="37">
        <v>6</v>
      </c>
      <c r="B12" s="70" t="s">
        <v>393</v>
      </c>
      <c r="C12" s="17" t="s">
        <v>17</v>
      </c>
      <c r="D12" s="53">
        <v>1</v>
      </c>
      <c r="E12" s="42"/>
      <c r="F12" s="42">
        <f t="shared" si="0"/>
        <v>0</v>
      </c>
      <c r="G12" s="15"/>
      <c r="H12" s="21"/>
      <c r="I12" s="21"/>
    </row>
    <row r="13" spans="1:9" s="2" customFormat="1" ht="30" customHeight="1" x14ac:dyDescent="0.25">
      <c r="A13" s="141" t="s">
        <v>934</v>
      </c>
      <c r="B13" s="141"/>
      <c r="C13" s="141"/>
      <c r="D13" s="141"/>
      <c r="E13" s="141"/>
      <c r="F13" s="77">
        <f>SUM(F7:F12)</f>
        <v>0</v>
      </c>
      <c r="G13" s="15"/>
      <c r="H13" s="28"/>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7" tint="0.79998168889431442"/>
  </sheetPr>
  <dimension ref="A1:I22"/>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469</v>
      </c>
      <c r="D2" s="135"/>
      <c r="E2" s="135"/>
      <c r="F2" s="135"/>
      <c r="G2" s="135"/>
    </row>
    <row r="3" spans="1:9" ht="14.55" customHeight="1" x14ac:dyDescent="0.3">
      <c r="A3" s="1" t="s">
        <v>90</v>
      </c>
      <c r="B3" s="1"/>
      <c r="C3" s="135"/>
      <c r="D3" s="135"/>
      <c r="E3" s="135"/>
      <c r="F3" s="135"/>
      <c r="G3" s="135"/>
    </row>
    <row r="4" spans="1:9" ht="14.55" customHeight="1" x14ac:dyDescent="0.3">
      <c r="A4" s="1" t="s">
        <v>468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389</v>
      </c>
      <c r="C7" s="17" t="s">
        <v>17</v>
      </c>
      <c r="D7" s="46">
        <v>1</v>
      </c>
      <c r="E7" s="55"/>
      <c r="F7" s="55">
        <f>E7*D7</f>
        <v>0</v>
      </c>
      <c r="G7" s="15"/>
      <c r="H7" s="21"/>
      <c r="I7" s="21"/>
    </row>
    <row r="8" spans="1:9" s="9" customFormat="1" x14ac:dyDescent="0.3">
      <c r="A8" s="37">
        <v>2</v>
      </c>
      <c r="B8" s="13" t="s">
        <v>327</v>
      </c>
      <c r="C8" s="17" t="s">
        <v>17</v>
      </c>
      <c r="D8" s="46">
        <v>1</v>
      </c>
      <c r="E8" s="55"/>
      <c r="F8" s="55">
        <f t="shared" ref="F8:F14" si="0">E8*D8</f>
        <v>0</v>
      </c>
      <c r="G8" s="15"/>
      <c r="H8" s="21"/>
      <c r="I8" s="21"/>
    </row>
    <row r="9" spans="1:9" s="9" customFormat="1" x14ac:dyDescent="0.3">
      <c r="A9" s="37">
        <v>3</v>
      </c>
      <c r="B9" s="13" t="s">
        <v>328</v>
      </c>
      <c r="C9" s="17" t="s">
        <v>17</v>
      </c>
      <c r="D9" s="46">
        <v>1</v>
      </c>
      <c r="E9" s="55"/>
      <c r="F9" s="55">
        <f t="shared" si="0"/>
        <v>0</v>
      </c>
      <c r="G9" s="15"/>
      <c r="H9" s="21"/>
      <c r="I9" s="21"/>
    </row>
    <row r="10" spans="1:9" s="9" customFormat="1" x14ac:dyDescent="0.3">
      <c r="A10" s="37">
        <v>4</v>
      </c>
      <c r="B10" s="13" t="s">
        <v>96</v>
      </c>
      <c r="C10" s="17" t="s">
        <v>17</v>
      </c>
      <c r="D10" s="46">
        <v>1</v>
      </c>
      <c r="E10" s="55"/>
      <c r="F10" s="55">
        <f t="shared" si="0"/>
        <v>0</v>
      </c>
      <c r="G10" s="15"/>
      <c r="H10" s="21"/>
      <c r="I10" s="21"/>
    </row>
    <row r="11" spans="1:9" s="9" customFormat="1" x14ac:dyDescent="0.3">
      <c r="A11" s="37">
        <v>5</v>
      </c>
      <c r="B11" s="13" t="s">
        <v>329</v>
      </c>
      <c r="C11" s="17" t="s">
        <v>17</v>
      </c>
      <c r="D11" s="46">
        <v>1</v>
      </c>
      <c r="E11" s="55"/>
      <c r="F11" s="55">
        <f t="shared" si="0"/>
        <v>0</v>
      </c>
      <c r="G11" s="15"/>
      <c r="H11" s="21"/>
      <c r="I11" s="21"/>
    </row>
    <row r="12" spans="1:9" s="9" customFormat="1" ht="27.6" x14ac:dyDescent="0.3">
      <c r="A12" s="37">
        <v>6</v>
      </c>
      <c r="B12" s="33" t="s">
        <v>391</v>
      </c>
      <c r="C12" s="17" t="s">
        <v>17</v>
      </c>
      <c r="D12" s="46">
        <v>1</v>
      </c>
      <c r="E12" s="55"/>
      <c r="F12" s="55">
        <f t="shared" si="0"/>
        <v>0</v>
      </c>
      <c r="G12" s="15"/>
      <c r="H12" s="21"/>
      <c r="I12" s="21"/>
    </row>
    <row r="13" spans="1:9" s="9" customFormat="1" ht="41.4" x14ac:dyDescent="0.3">
      <c r="A13" s="37">
        <v>7</v>
      </c>
      <c r="B13" s="10" t="s">
        <v>390</v>
      </c>
      <c r="C13" s="17" t="s">
        <v>17</v>
      </c>
      <c r="D13" s="46">
        <v>1</v>
      </c>
      <c r="E13" s="55"/>
      <c r="F13" s="55">
        <f t="shared" si="0"/>
        <v>0</v>
      </c>
      <c r="G13" s="15"/>
      <c r="H13" s="21"/>
      <c r="I13" s="21"/>
    </row>
    <row r="14" spans="1:9" s="9" customFormat="1" x14ac:dyDescent="0.3">
      <c r="A14" s="37">
        <v>8</v>
      </c>
      <c r="B14" s="13" t="s">
        <v>330</v>
      </c>
      <c r="C14" s="17" t="s">
        <v>17</v>
      </c>
      <c r="D14" s="46">
        <v>1</v>
      </c>
      <c r="E14" s="55"/>
      <c r="F14" s="55">
        <f t="shared" si="0"/>
        <v>0</v>
      </c>
      <c r="G14" s="15"/>
      <c r="H14" s="21"/>
      <c r="I14" s="21"/>
    </row>
    <row r="15" spans="1:9" s="2" customFormat="1" ht="30" customHeight="1" x14ac:dyDescent="0.25">
      <c r="A15" s="147" t="s">
        <v>795</v>
      </c>
      <c r="B15" s="147"/>
      <c r="C15" s="147"/>
      <c r="D15" s="147"/>
      <c r="E15" s="147"/>
      <c r="F15" s="56">
        <f>SUM(F7:F14)</f>
        <v>0</v>
      </c>
      <c r="G15" s="44"/>
      <c r="H15" s="27"/>
      <c r="I15" s="26"/>
    </row>
    <row r="16" spans="1:9" hidden="1"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row r="21" spans="1:7" x14ac:dyDescent="0.3">
      <c r="F21" s="8"/>
    </row>
    <row r="22" spans="1:7" x14ac:dyDescent="0.3">
      <c r="F22" s="8"/>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A1:I23"/>
  <sheetViews>
    <sheetView topLeftCell="A6" zoomScale="104" zoomScaleNormal="8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82</v>
      </c>
      <c r="D2" s="135"/>
      <c r="E2" s="135"/>
      <c r="F2" s="135"/>
      <c r="G2" s="135"/>
    </row>
    <row r="3" spans="1:9" ht="14.55" customHeight="1" x14ac:dyDescent="0.3">
      <c r="A3" s="1" t="s">
        <v>80</v>
      </c>
      <c r="B3" s="1"/>
      <c r="C3" s="135"/>
      <c r="D3" s="135"/>
      <c r="E3" s="135"/>
      <c r="F3" s="135"/>
      <c r="G3" s="135"/>
    </row>
    <row r="4" spans="1:9" ht="14.55" customHeight="1" x14ac:dyDescent="0.3">
      <c r="A4" s="1" t="s">
        <v>81</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55.2" x14ac:dyDescent="0.3">
      <c r="A7" s="73">
        <v>1</v>
      </c>
      <c r="B7" s="32" t="s">
        <v>781</v>
      </c>
      <c r="C7" s="38" t="s">
        <v>17</v>
      </c>
      <c r="D7" s="47">
        <v>1</v>
      </c>
      <c r="E7" s="64"/>
      <c r="F7" s="64">
        <f>E7*D7</f>
        <v>0</v>
      </c>
      <c r="G7" s="39"/>
      <c r="H7" s="21"/>
      <c r="I7" s="21"/>
    </row>
    <row r="8" spans="1:9" s="2" customFormat="1" ht="55.2" x14ac:dyDescent="0.3">
      <c r="A8" s="73">
        <v>2</v>
      </c>
      <c r="B8" s="32" t="s">
        <v>540</v>
      </c>
      <c r="C8" s="38" t="s">
        <v>17</v>
      </c>
      <c r="D8" s="47">
        <v>95.04</v>
      </c>
      <c r="E8" s="64"/>
      <c r="F8" s="64">
        <f t="shared" ref="F8:F18" si="0">E8*D8</f>
        <v>0</v>
      </c>
      <c r="G8" s="39"/>
      <c r="H8" s="21"/>
      <c r="I8" s="21"/>
    </row>
    <row r="9" spans="1:9" s="2" customFormat="1" ht="27.6" x14ac:dyDescent="0.3">
      <c r="A9" s="73">
        <v>3</v>
      </c>
      <c r="B9" s="32" t="s">
        <v>782</v>
      </c>
      <c r="C9" s="38" t="s">
        <v>50</v>
      </c>
      <c r="D9" s="47">
        <f>(4.4*13.5)+(5*5)</f>
        <v>84.4</v>
      </c>
      <c r="E9" s="64"/>
      <c r="F9" s="64">
        <f t="shared" si="0"/>
        <v>0</v>
      </c>
      <c r="G9" s="39"/>
      <c r="H9" s="21"/>
      <c r="I9" s="21"/>
    </row>
    <row r="10" spans="1:9" s="2" customFormat="1" ht="55.2" x14ac:dyDescent="0.3">
      <c r="A10" s="73">
        <v>4</v>
      </c>
      <c r="B10" s="32" t="s">
        <v>976</v>
      </c>
      <c r="C10" s="38" t="s">
        <v>17</v>
      </c>
      <c r="D10" s="47">
        <v>1</v>
      </c>
      <c r="E10" s="64"/>
      <c r="F10" s="64">
        <f t="shared" si="0"/>
        <v>0</v>
      </c>
      <c r="G10" s="39"/>
      <c r="H10" s="21"/>
      <c r="I10" s="21"/>
    </row>
    <row r="11" spans="1:9" s="2" customFormat="1" x14ac:dyDescent="0.3">
      <c r="A11" s="73">
        <v>5</v>
      </c>
      <c r="B11" s="32" t="s">
        <v>541</v>
      </c>
      <c r="C11" s="38" t="s">
        <v>530</v>
      </c>
      <c r="D11" s="47">
        <v>1</v>
      </c>
      <c r="E11" s="64"/>
      <c r="F11" s="64">
        <f t="shared" si="0"/>
        <v>0</v>
      </c>
      <c r="G11" s="39"/>
      <c r="H11" s="21"/>
      <c r="I11" s="21"/>
    </row>
    <row r="12" spans="1:9" s="2" customFormat="1" ht="27.6" x14ac:dyDescent="0.3">
      <c r="A12" s="73">
        <v>6</v>
      </c>
      <c r="B12" s="32" t="s">
        <v>977</v>
      </c>
      <c r="C12" s="38" t="s">
        <v>17</v>
      </c>
      <c r="D12" s="47">
        <v>1</v>
      </c>
      <c r="E12" s="64"/>
      <c r="F12" s="64">
        <f t="shared" si="0"/>
        <v>0</v>
      </c>
      <c r="G12" s="39"/>
      <c r="H12" s="21"/>
      <c r="I12" s="21"/>
    </row>
    <row r="13" spans="1:9" s="2" customFormat="1" ht="27.6" x14ac:dyDescent="0.3">
      <c r="A13" s="73">
        <v>7</v>
      </c>
      <c r="B13" s="32" t="s">
        <v>783</v>
      </c>
      <c r="C13" s="38" t="s">
        <v>780</v>
      </c>
      <c r="D13" s="47">
        <v>200</v>
      </c>
      <c r="E13" s="64"/>
      <c r="F13" s="64">
        <f t="shared" si="0"/>
        <v>0</v>
      </c>
      <c r="G13" s="39"/>
      <c r="H13" s="21"/>
      <c r="I13" s="21"/>
    </row>
    <row r="14" spans="1:9" s="2" customFormat="1" ht="27.6" x14ac:dyDescent="0.3">
      <c r="A14" s="73">
        <v>8</v>
      </c>
      <c r="B14" s="32" t="s">
        <v>539</v>
      </c>
      <c r="C14" s="38" t="s">
        <v>42</v>
      </c>
      <c r="D14" s="47">
        <v>3</v>
      </c>
      <c r="E14" s="64"/>
      <c r="F14" s="64">
        <f t="shared" si="0"/>
        <v>0</v>
      </c>
      <c r="G14" s="39"/>
      <c r="H14" s="21"/>
      <c r="I14" s="21"/>
    </row>
    <row r="15" spans="1:9" s="2" customFormat="1" x14ac:dyDescent="0.3">
      <c r="A15" s="73">
        <v>9</v>
      </c>
      <c r="B15" s="32" t="s">
        <v>542</v>
      </c>
      <c r="C15" s="38" t="s">
        <v>17</v>
      </c>
      <c r="D15" s="47">
        <v>1</v>
      </c>
      <c r="E15" s="64"/>
      <c r="F15" s="64">
        <f t="shared" si="0"/>
        <v>0</v>
      </c>
      <c r="G15" s="39"/>
      <c r="H15" s="21"/>
      <c r="I15" s="21"/>
    </row>
    <row r="16" spans="1:9" s="2" customFormat="1" x14ac:dyDescent="0.3">
      <c r="A16" s="73">
        <v>10</v>
      </c>
      <c r="B16" s="32" t="s">
        <v>538</v>
      </c>
      <c r="C16" s="38" t="s">
        <v>42</v>
      </c>
      <c r="D16" s="47">
        <v>24</v>
      </c>
      <c r="E16" s="64"/>
      <c r="F16" s="64">
        <f t="shared" si="0"/>
        <v>0</v>
      </c>
      <c r="G16" s="39"/>
      <c r="H16" s="21"/>
      <c r="I16" s="21"/>
    </row>
    <row r="17" spans="1:9" s="2" customFormat="1" x14ac:dyDescent="0.3">
      <c r="A17" s="73">
        <v>11</v>
      </c>
      <c r="B17" s="32" t="s">
        <v>784</v>
      </c>
      <c r="C17" s="38" t="s">
        <v>42</v>
      </c>
      <c r="D17" s="47">
        <v>1</v>
      </c>
      <c r="E17" s="64"/>
      <c r="F17" s="64">
        <f t="shared" si="0"/>
        <v>0</v>
      </c>
      <c r="G17" s="39"/>
      <c r="H17" s="21"/>
      <c r="I17" s="21"/>
    </row>
    <row r="18" spans="1:9" s="2" customFormat="1" x14ac:dyDescent="0.3">
      <c r="A18" s="73">
        <v>12</v>
      </c>
      <c r="B18" s="32" t="s">
        <v>388</v>
      </c>
      <c r="C18" s="38" t="s">
        <v>17</v>
      </c>
      <c r="D18" s="47">
        <v>1</v>
      </c>
      <c r="E18" s="64"/>
      <c r="F18" s="64">
        <f t="shared" si="0"/>
        <v>0</v>
      </c>
      <c r="G18" s="39"/>
      <c r="H18" s="21"/>
      <c r="I18" s="21"/>
    </row>
    <row r="19" spans="1:9" s="2" customFormat="1" ht="30" customHeight="1" x14ac:dyDescent="0.25">
      <c r="A19" s="137" t="s">
        <v>795</v>
      </c>
      <c r="B19" s="137"/>
      <c r="C19" s="137"/>
      <c r="D19" s="137"/>
      <c r="E19" s="137"/>
      <c r="F19" s="74">
        <f>SUM(F7:F18)</f>
        <v>0</v>
      </c>
      <c r="G19" s="39"/>
      <c r="H19" s="27"/>
    </row>
    <row r="20" spans="1:9" hidden="1" x14ac:dyDescent="0.3">
      <c r="A20" s="139"/>
      <c r="B20" s="139"/>
      <c r="C20" s="139"/>
      <c r="D20" s="139"/>
      <c r="E20" s="139"/>
      <c r="F20" s="139"/>
      <c r="G20" s="139"/>
    </row>
    <row r="21" spans="1:9" x14ac:dyDescent="0.3">
      <c r="A21" s="139"/>
      <c r="B21" s="139"/>
      <c r="C21" s="139"/>
      <c r="D21" s="139"/>
      <c r="E21" s="139"/>
      <c r="F21" s="139"/>
      <c r="G21" s="139"/>
    </row>
    <row r="22" spans="1:9" x14ac:dyDescent="0.3">
      <c r="A22" s="139"/>
      <c r="B22" s="139"/>
      <c r="C22" s="139"/>
      <c r="D22" s="139"/>
      <c r="E22" s="139"/>
      <c r="F22" s="139"/>
      <c r="G22" s="139"/>
    </row>
    <row r="23" spans="1:9" x14ac:dyDescent="0.3">
      <c r="A23" s="139"/>
      <c r="B23" s="139"/>
      <c r="C23" s="139"/>
      <c r="D23" s="139"/>
      <c r="E23" s="139"/>
      <c r="F23" s="139"/>
      <c r="G23" s="139"/>
    </row>
  </sheetData>
  <mergeCells count="4">
    <mergeCell ref="A1:G1"/>
    <mergeCell ref="C2:G5"/>
    <mergeCell ref="A19:E19"/>
    <mergeCell ref="A20:G23"/>
  </mergeCells>
  <pageMargins left="0.7" right="0.7" top="0.75" bottom="0.75" header="0.3" footer="0.3"/>
  <pageSetup scale="85"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9" tint="0.79998168889431442"/>
  </sheetPr>
  <dimension ref="A1:I22"/>
  <sheetViews>
    <sheetView topLeftCell="A2" zoomScaleNormal="100" workbookViewId="0">
      <selection activeCell="E7" sqref="E7:E15"/>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467</v>
      </c>
      <c r="D2" s="135"/>
      <c r="E2" s="135"/>
      <c r="F2" s="135"/>
      <c r="G2" s="135"/>
    </row>
    <row r="3" spans="1:9" ht="14.55" customHeight="1" x14ac:dyDescent="0.3">
      <c r="A3" s="1" t="s">
        <v>80</v>
      </c>
      <c r="B3" s="1"/>
      <c r="C3" s="135"/>
      <c r="D3" s="135"/>
      <c r="E3" s="135"/>
      <c r="F3" s="135"/>
      <c r="G3" s="135"/>
    </row>
    <row r="4" spans="1:9" ht="14.55" customHeight="1" x14ac:dyDescent="0.3">
      <c r="A4" s="1" t="s">
        <v>466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0" t="s">
        <v>524</v>
      </c>
      <c r="C7" s="17" t="s">
        <v>17</v>
      </c>
      <c r="D7" s="46">
        <v>1</v>
      </c>
      <c r="E7" s="55"/>
      <c r="F7" s="55">
        <f>E7*D7</f>
        <v>0</v>
      </c>
      <c r="G7" s="15"/>
      <c r="H7" s="21"/>
      <c r="I7" s="21"/>
    </row>
    <row r="8" spans="1:9" s="2" customFormat="1" ht="41.4" x14ac:dyDescent="0.3">
      <c r="A8" s="37">
        <v>2</v>
      </c>
      <c r="B8" s="10" t="s">
        <v>526</v>
      </c>
      <c r="C8" s="17" t="s">
        <v>17</v>
      </c>
      <c r="D8" s="46">
        <v>1</v>
      </c>
      <c r="E8" s="55"/>
      <c r="F8" s="55">
        <f t="shared" ref="F8:F15" si="0">E8*D8</f>
        <v>0</v>
      </c>
      <c r="G8" s="15"/>
      <c r="H8" s="21"/>
      <c r="I8" s="21"/>
    </row>
    <row r="9" spans="1:9" s="2" customFormat="1" ht="41.4" x14ac:dyDescent="0.3">
      <c r="A9" s="37">
        <v>3</v>
      </c>
      <c r="B9" s="10" t="s">
        <v>525</v>
      </c>
      <c r="C9" s="17" t="s">
        <v>17</v>
      </c>
      <c r="D9" s="46">
        <v>1</v>
      </c>
      <c r="E9" s="55"/>
      <c r="F9" s="55">
        <f t="shared" si="0"/>
        <v>0</v>
      </c>
      <c r="G9" s="15"/>
      <c r="H9" s="21"/>
      <c r="I9" s="21"/>
    </row>
    <row r="10" spans="1:9" s="2" customFormat="1" x14ac:dyDescent="0.3">
      <c r="A10" s="37">
        <v>4</v>
      </c>
      <c r="B10" s="10" t="s">
        <v>527</v>
      </c>
      <c r="C10" s="17" t="s">
        <v>42</v>
      </c>
      <c r="D10" s="46">
        <v>1</v>
      </c>
      <c r="E10" s="55"/>
      <c r="F10" s="55">
        <f t="shared" si="0"/>
        <v>0</v>
      </c>
      <c r="G10" s="15"/>
      <c r="H10" s="21"/>
      <c r="I10" s="21"/>
    </row>
    <row r="11" spans="1:9" s="2" customFormat="1" x14ac:dyDescent="0.3">
      <c r="A11" s="37">
        <v>5</v>
      </c>
      <c r="B11" s="10" t="s">
        <v>974</v>
      </c>
      <c r="C11" s="17" t="s">
        <v>42</v>
      </c>
      <c r="D11" s="46">
        <v>1</v>
      </c>
      <c r="E11" s="55"/>
      <c r="F11" s="55">
        <f t="shared" si="0"/>
        <v>0</v>
      </c>
      <c r="G11" s="15"/>
      <c r="H11" s="21"/>
      <c r="I11" s="21"/>
    </row>
    <row r="12" spans="1:9" s="2" customFormat="1" x14ac:dyDescent="0.3">
      <c r="A12" s="37">
        <v>6</v>
      </c>
      <c r="B12" s="10" t="s">
        <v>528</v>
      </c>
      <c r="C12" s="17" t="s">
        <v>17</v>
      </c>
      <c r="D12" s="46">
        <v>1</v>
      </c>
      <c r="E12" s="55"/>
      <c r="F12" s="55">
        <f t="shared" si="0"/>
        <v>0</v>
      </c>
      <c r="G12" s="15"/>
      <c r="H12" s="21"/>
      <c r="I12" s="21"/>
    </row>
    <row r="13" spans="1:9" s="2" customFormat="1" x14ac:dyDescent="0.3">
      <c r="A13" s="37">
        <v>7</v>
      </c>
      <c r="B13" s="10" t="s">
        <v>529</v>
      </c>
      <c r="C13" s="17" t="s">
        <v>530</v>
      </c>
      <c r="D13" s="46">
        <v>12</v>
      </c>
      <c r="E13" s="55"/>
      <c r="F13" s="55">
        <f t="shared" si="0"/>
        <v>0</v>
      </c>
      <c r="G13" s="15"/>
      <c r="H13" s="21"/>
      <c r="I13" s="21"/>
    </row>
    <row r="14" spans="1:9" s="2" customFormat="1" x14ac:dyDescent="0.3">
      <c r="A14" s="37">
        <v>8</v>
      </c>
      <c r="B14" s="10" t="s">
        <v>531</v>
      </c>
      <c r="C14" s="17" t="s">
        <v>530</v>
      </c>
      <c r="D14" s="46">
        <v>13</v>
      </c>
      <c r="E14" s="55"/>
      <c r="F14" s="55">
        <f t="shared" si="0"/>
        <v>0</v>
      </c>
      <c r="G14" s="15"/>
      <c r="H14" s="21"/>
      <c r="I14" s="21"/>
    </row>
    <row r="15" spans="1:9" s="2" customFormat="1" ht="69" x14ac:dyDescent="0.3">
      <c r="A15" s="37">
        <v>9</v>
      </c>
      <c r="B15" s="10" t="s">
        <v>975</v>
      </c>
      <c r="C15" s="17" t="s">
        <v>17</v>
      </c>
      <c r="D15" s="46">
        <v>1</v>
      </c>
      <c r="E15" s="55"/>
      <c r="F15" s="55">
        <f t="shared" si="0"/>
        <v>0</v>
      </c>
      <c r="G15" s="15"/>
      <c r="H15" s="21"/>
      <c r="I15" s="21"/>
    </row>
    <row r="16" spans="1:9" s="2" customFormat="1" ht="30" customHeight="1" x14ac:dyDescent="0.25">
      <c r="A16" s="141" t="s">
        <v>795</v>
      </c>
      <c r="B16" s="141"/>
      <c r="C16" s="141"/>
      <c r="D16" s="141"/>
      <c r="E16" s="141"/>
      <c r="F16" s="77">
        <f>SUM(F7:F15)</f>
        <v>0</v>
      </c>
      <c r="G16" s="15"/>
      <c r="H16" s="27"/>
      <c r="I16" s="26"/>
    </row>
    <row r="17" spans="1:7" hidden="1"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0" spans="1:7" x14ac:dyDescent="0.3">
      <c r="A20" s="139"/>
      <c r="B20" s="139"/>
      <c r="C20" s="139"/>
      <c r="D20" s="139"/>
      <c r="E20" s="139"/>
      <c r="F20" s="139"/>
      <c r="G20" s="139"/>
    </row>
    <row r="22" spans="1:7" x14ac:dyDescent="0.3">
      <c r="F22"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9" tint="0.79998168889431442"/>
  </sheetPr>
  <dimension ref="A1:I19"/>
  <sheetViews>
    <sheetView zoomScale="90" zoomScaleNormal="90" workbookViewId="0">
      <selection activeCell="E7" sqref="E7:E14"/>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387</v>
      </c>
      <c r="D2" s="135"/>
      <c r="E2" s="135"/>
      <c r="F2" s="135"/>
      <c r="G2" s="135"/>
    </row>
    <row r="3" spans="1:9" ht="14.55" customHeight="1" x14ac:dyDescent="0.3">
      <c r="A3" s="1" t="s">
        <v>80</v>
      </c>
      <c r="B3" s="1"/>
      <c r="C3" s="135"/>
      <c r="D3" s="135"/>
      <c r="E3" s="135"/>
      <c r="F3" s="135"/>
      <c r="G3" s="135"/>
    </row>
    <row r="4" spans="1:9" ht="14.55" customHeight="1" x14ac:dyDescent="0.3">
      <c r="A4" s="1" t="s">
        <v>386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0" t="s">
        <v>532</v>
      </c>
      <c r="C7" s="17" t="s">
        <v>17</v>
      </c>
      <c r="D7" s="53">
        <v>1</v>
      </c>
      <c r="E7" s="42"/>
      <c r="F7" s="42">
        <f>E7*D7</f>
        <v>0</v>
      </c>
      <c r="G7" s="15"/>
      <c r="H7" s="21"/>
      <c r="I7" s="21"/>
    </row>
    <row r="8" spans="1:9" s="2" customFormat="1" ht="55.2" x14ac:dyDescent="0.3">
      <c r="A8" s="37">
        <v>2</v>
      </c>
      <c r="B8" s="10" t="s">
        <v>533</v>
      </c>
      <c r="C8" s="17" t="s">
        <v>485</v>
      </c>
      <c r="D8" s="53">
        <v>30</v>
      </c>
      <c r="E8" s="42"/>
      <c r="F8" s="42">
        <f>E8*D8</f>
        <v>0</v>
      </c>
      <c r="G8" s="15"/>
      <c r="H8" s="21"/>
      <c r="I8" s="21"/>
    </row>
    <row r="9" spans="1:9" s="2" customFormat="1" ht="41.4" x14ac:dyDescent="0.3">
      <c r="A9" s="37">
        <v>3</v>
      </c>
      <c r="B9" s="10" t="s">
        <v>534</v>
      </c>
      <c r="C9" s="17" t="s">
        <v>17</v>
      </c>
      <c r="D9" s="53">
        <v>1</v>
      </c>
      <c r="E9" s="42"/>
      <c r="F9" s="42">
        <f>E9*D9</f>
        <v>0</v>
      </c>
      <c r="G9" s="15"/>
      <c r="H9" s="21"/>
      <c r="I9" s="21"/>
    </row>
    <row r="10" spans="1:9" s="2" customFormat="1" ht="27.6" x14ac:dyDescent="0.3">
      <c r="A10" s="37">
        <v>4</v>
      </c>
      <c r="B10" s="10" t="s">
        <v>783</v>
      </c>
      <c r="C10" s="17" t="s">
        <v>136</v>
      </c>
      <c r="D10" s="53">
        <v>50</v>
      </c>
      <c r="E10" s="42"/>
      <c r="F10" s="42">
        <f t="shared" ref="F10:F14" si="0">E10*D10</f>
        <v>0</v>
      </c>
      <c r="G10" s="15"/>
      <c r="H10" s="21"/>
      <c r="I10" s="21"/>
    </row>
    <row r="11" spans="1:9" s="2" customFormat="1" ht="27.6" x14ac:dyDescent="0.3">
      <c r="A11" s="37">
        <v>5</v>
      </c>
      <c r="B11" s="10" t="s">
        <v>535</v>
      </c>
      <c r="C11" s="17" t="s">
        <v>42</v>
      </c>
      <c r="D11" s="53">
        <v>4</v>
      </c>
      <c r="E11" s="42"/>
      <c r="F11" s="42">
        <f t="shared" si="0"/>
        <v>0</v>
      </c>
      <c r="G11" s="15"/>
      <c r="H11" s="21"/>
      <c r="I11" s="21"/>
    </row>
    <row r="12" spans="1:9" s="2" customFormat="1" ht="41.4" x14ac:dyDescent="0.3">
      <c r="A12" s="37">
        <v>6</v>
      </c>
      <c r="B12" s="10" t="s">
        <v>525</v>
      </c>
      <c r="C12" s="17" t="s">
        <v>17</v>
      </c>
      <c r="D12" s="53">
        <v>1</v>
      </c>
      <c r="E12" s="42"/>
      <c r="F12" s="42">
        <f t="shared" si="0"/>
        <v>0</v>
      </c>
      <c r="G12" s="15"/>
      <c r="H12" s="21"/>
      <c r="I12" s="21"/>
    </row>
    <row r="13" spans="1:9" s="2" customFormat="1" ht="41.4" x14ac:dyDescent="0.3">
      <c r="A13" s="37">
        <v>7</v>
      </c>
      <c r="B13" s="10" t="s">
        <v>973</v>
      </c>
      <c r="C13" s="17" t="s">
        <v>17</v>
      </c>
      <c r="D13" s="53">
        <v>1</v>
      </c>
      <c r="E13" s="42"/>
      <c r="F13" s="42">
        <f t="shared" si="0"/>
        <v>0</v>
      </c>
      <c r="G13" s="15"/>
      <c r="H13" s="21"/>
      <c r="I13" s="21"/>
    </row>
    <row r="14" spans="1:9" s="2" customFormat="1" x14ac:dyDescent="0.3">
      <c r="A14" s="37">
        <v>8</v>
      </c>
      <c r="B14" s="10" t="s">
        <v>83</v>
      </c>
      <c r="C14" s="17" t="s">
        <v>18</v>
      </c>
      <c r="D14" s="53">
        <v>4</v>
      </c>
      <c r="E14" s="42"/>
      <c r="F14" s="42">
        <f t="shared" si="0"/>
        <v>0</v>
      </c>
      <c r="G14" s="15"/>
      <c r="H14" s="21"/>
      <c r="I14" s="21"/>
    </row>
    <row r="15" spans="1:9" s="2" customFormat="1" ht="30" customHeight="1" x14ac:dyDescent="0.25">
      <c r="A15" s="141" t="s">
        <v>777</v>
      </c>
      <c r="B15" s="141"/>
      <c r="C15" s="141"/>
      <c r="D15" s="141"/>
      <c r="E15" s="141"/>
      <c r="F15" s="77">
        <f>SUM(F7:F14)</f>
        <v>0</v>
      </c>
      <c r="G15" s="15"/>
      <c r="H15" s="27"/>
      <c r="I15" s="26"/>
    </row>
    <row r="16" spans="1:9" hidden="1"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9" tint="0.79998168889431442"/>
  </sheetPr>
  <dimension ref="A1:I20"/>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244</v>
      </c>
      <c r="D2" s="135"/>
      <c r="E2" s="135"/>
      <c r="F2" s="135"/>
      <c r="G2" s="135"/>
    </row>
    <row r="3" spans="1:9" ht="14.55" customHeight="1" x14ac:dyDescent="0.3">
      <c r="A3" s="1" t="s">
        <v>80</v>
      </c>
      <c r="B3" s="1"/>
      <c r="C3" s="135"/>
      <c r="D3" s="135"/>
      <c r="E3" s="135"/>
      <c r="F3" s="135"/>
      <c r="G3" s="135"/>
    </row>
    <row r="4" spans="1:9" ht="14.55" customHeight="1" x14ac:dyDescent="0.3">
      <c r="A4" s="1" t="s">
        <v>245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41.4" x14ac:dyDescent="0.3">
      <c r="A7" s="37">
        <v>1</v>
      </c>
      <c r="B7" s="10" t="s">
        <v>830</v>
      </c>
      <c r="C7" s="17" t="s">
        <v>17</v>
      </c>
      <c r="D7" s="46">
        <v>1</v>
      </c>
      <c r="E7" s="55"/>
      <c r="F7" s="55">
        <f>E7*D7</f>
        <v>0</v>
      </c>
      <c r="G7" s="15"/>
      <c r="H7" s="21"/>
      <c r="I7" s="21"/>
    </row>
    <row r="8" spans="1:9" s="2" customFormat="1" ht="27.6" x14ac:dyDescent="0.3">
      <c r="A8" s="37">
        <v>2</v>
      </c>
      <c r="B8" s="10" t="s">
        <v>831</v>
      </c>
      <c r="C8" s="17" t="s">
        <v>50</v>
      </c>
      <c r="D8" s="46">
        <v>10</v>
      </c>
      <c r="E8" s="55"/>
      <c r="F8" s="55">
        <f t="shared" ref="F8:F13" si="0">E8*D8</f>
        <v>0</v>
      </c>
      <c r="G8" s="15"/>
      <c r="H8" s="21"/>
      <c r="I8" s="21"/>
    </row>
    <row r="9" spans="1:9" s="2" customFormat="1" x14ac:dyDescent="0.3">
      <c r="A9" s="37">
        <v>3</v>
      </c>
      <c r="B9" s="10" t="s">
        <v>246</v>
      </c>
      <c r="C9" s="17" t="s">
        <v>42</v>
      </c>
      <c r="D9" s="46">
        <v>1</v>
      </c>
      <c r="E9" s="55"/>
      <c r="F9" s="55">
        <f t="shared" si="0"/>
        <v>0</v>
      </c>
      <c r="G9" s="15"/>
      <c r="H9" s="21"/>
      <c r="I9" s="21"/>
    </row>
    <row r="10" spans="1:9" s="2" customFormat="1" ht="27.6" x14ac:dyDescent="0.3">
      <c r="A10" s="37">
        <v>4</v>
      </c>
      <c r="B10" s="10" t="s">
        <v>536</v>
      </c>
      <c r="C10" s="17" t="s">
        <v>42</v>
      </c>
      <c r="D10" s="46">
        <v>18</v>
      </c>
      <c r="E10" s="55"/>
      <c r="F10" s="55">
        <f t="shared" si="0"/>
        <v>0</v>
      </c>
      <c r="G10" s="15"/>
      <c r="H10" s="21"/>
      <c r="I10" s="21"/>
    </row>
    <row r="11" spans="1:9" s="2" customFormat="1" x14ac:dyDescent="0.3">
      <c r="A11" s="37">
        <v>5</v>
      </c>
      <c r="B11" s="10" t="s">
        <v>832</v>
      </c>
      <c r="C11" s="17" t="s">
        <v>42</v>
      </c>
      <c r="D11" s="46">
        <v>1</v>
      </c>
      <c r="E11" s="55"/>
      <c r="F11" s="55">
        <f t="shared" si="0"/>
        <v>0</v>
      </c>
      <c r="G11" s="15"/>
      <c r="H11" s="21"/>
      <c r="I11" s="21"/>
    </row>
    <row r="12" spans="1:9" s="2" customFormat="1" ht="55.2" x14ac:dyDescent="0.3">
      <c r="A12" s="37">
        <v>6</v>
      </c>
      <c r="B12" s="10" t="s">
        <v>537</v>
      </c>
      <c r="C12" s="17" t="s">
        <v>17</v>
      </c>
      <c r="D12" s="46">
        <v>1</v>
      </c>
      <c r="E12" s="55"/>
      <c r="F12" s="55">
        <f t="shared" si="0"/>
        <v>0</v>
      </c>
      <c r="G12" s="15"/>
      <c r="H12" s="21"/>
      <c r="I12" s="21"/>
    </row>
    <row r="13" spans="1:9" s="2" customFormat="1" ht="27.6" x14ac:dyDescent="0.3">
      <c r="A13" s="37">
        <v>7</v>
      </c>
      <c r="B13" s="10" t="s">
        <v>385</v>
      </c>
      <c r="C13" s="17" t="s">
        <v>17</v>
      </c>
      <c r="D13" s="46">
        <v>1</v>
      </c>
      <c r="E13" s="55"/>
      <c r="F13" s="55">
        <f t="shared" si="0"/>
        <v>0</v>
      </c>
      <c r="G13" s="15"/>
      <c r="H13" s="21"/>
      <c r="I13" s="21"/>
    </row>
    <row r="14" spans="1:9" s="2" customFormat="1" ht="30" customHeight="1" x14ac:dyDescent="0.25">
      <c r="A14" s="141" t="s">
        <v>795</v>
      </c>
      <c r="B14" s="141"/>
      <c r="C14" s="141"/>
      <c r="D14" s="141"/>
      <c r="E14" s="141"/>
      <c r="F14" s="77">
        <f>SUM(F7:F13)</f>
        <v>0</v>
      </c>
      <c r="G14" s="15"/>
      <c r="H14" s="27"/>
      <c r="I14" s="26"/>
    </row>
    <row r="15" spans="1:9" hidden="1"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20" spans="1:7" x14ac:dyDescent="0.3">
      <c r="F20"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9" tint="0.79998168889431442"/>
  </sheetPr>
  <dimension ref="A1:I22"/>
  <sheetViews>
    <sheetView topLeftCell="A2" zoomScaleNormal="100" workbookViewId="0">
      <selection activeCell="E11" sqref="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972</v>
      </c>
      <c r="D2" s="135"/>
      <c r="E2" s="135"/>
      <c r="F2" s="135"/>
      <c r="G2" s="135"/>
    </row>
    <row r="3" spans="1:9" ht="14.55" customHeight="1" x14ac:dyDescent="0.3">
      <c r="A3" s="1" t="s">
        <v>80</v>
      </c>
      <c r="B3" s="1"/>
      <c r="C3" s="135"/>
      <c r="D3" s="135"/>
      <c r="E3" s="135"/>
      <c r="F3" s="135"/>
      <c r="G3" s="135"/>
    </row>
    <row r="4" spans="1:9" ht="14.55" customHeight="1" x14ac:dyDescent="0.3">
      <c r="A4" s="1" t="s">
        <v>230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0" t="s">
        <v>547</v>
      </c>
      <c r="C7" s="17" t="s">
        <v>17</v>
      </c>
      <c r="D7" s="53">
        <v>1</v>
      </c>
      <c r="E7" s="42"/>
      <c r="F7" s="42">
        <f>E7*D7</f>
        <v>0</v>
      </c>
      <c r="G7" s="15"/>
      <c r="H7" s="21"/>
      <c r="I7" s="21"/>
    </row>
    <row r="8" spans="1:9" s="2" customFormat="1" x14ac:dyDescent="0.3">
      <c r="A8" s="37">
        <v>2</v>
      </c>
      <c r="B8" s="10" t="s">
        <v>543</v>
      </c>
      <c r="C8" s="17" t="s">
        <v>42</v>
      </c>
      <c r="D8" s="53">
        <v>7</v>
      </c>
      <c r="E8" s="42"/>
      <c r="F8" s="42">
        <f t="shared" ref="F8:F15" si="0">E8*D8</f>
        <v>0</v>
      </c>
      <c r="G8" s="15"/>
      <c r="H8" s="21"/>
      <c r="I8" s="21"/>
    </row>
    <row r="9" spans="1:9" s="2" customFormat="1" x14ac:dyDescent="0.3">
      <c r="A9" s="37">
        <v>3</v>
      </c>
      <c r="B9" s="10" t="s">
        <v>544</v>
      </c>
      <c r="C9" s="17" t="s">
        <v>17</v>
      </c>
      <c r="D9" s="53">
        <v>1</v>
      </c>
      <c r="E9" s="42"/>
      <c r="F9" s="42">
        <f t="shared" si="0"/>
        <v>0</v>
      </c>
      <c r="G9" s="15"/>
      <c r="H9" s="21"/>
      <c r="I9" s="21"/>
    </row>
    <row r="10" spans="1:9" s="2" customFormat="1" ht="27.6" x14ac:dyDescent="0.3">
      <c r="A10" s="37">
        <v>4</v>
      </c>
      <c r="B10" s="10" t="s">
        <v>488</v>
      </c>
      <c r="C10" s="17" t="s">
        <v>17</v>
      </c>
      <c r="D10" s="53">
        <v>1</v>
      </c>
      <c r="E10" s="42"/>
      <c r="F10" s="42">
        <f t="shared" si="0"/>
        <v>0</v>
      </c>
      <c r="G10" s="15"/>
      <c r="H10" s="21"/>
      <c r="I10" s="21"/>
    </row>
    <row r="11" spans="1:9" s="2" customFormat="1" ht="27.6" x14ac:dyDescent="0.3">
      <c r="A11" s="37">
        <v>5</v>
      </c>
      <c r="B11" s="10" t="s">
        <v>231</v>
      </c>
      <c r="C11" s="17" t="s">
        <v>42</v>
      </c>
      <c r="D11" s="53">
        <v>1</v>
      </c>
      <c r="E11" s="42"/>
      <c r="F11" s="42">
        <f t="shared" si="0"/>
        <v>0</v>
      </c>
      <c r="G11" s="15"/>
      <c r="H11" s="21"/>
      <c r="I11" s="21"/>
    </row>
    <row r="12" spans="1:9" s="2" customFormat="1" x14ac:dyDescent="0.3">
      <c r="A12" s="37">
        <v>6</v>
      </c>
      <c r="B12" s="10" t="s">
        <v>548</v>
      </c>
      <c r="C12" s="17" t="s">
        <v>42</v>
      </c>
      <c r="D12" s="53">
        <v>1</v>
      </c>
      <c r="E12" s="42"/>
      <c r="F12" s="42">
        <f t="shared" si="0"/>
        <v>0</v>
      </c>
      <c r="G12" s="15"/>
      <c r="H12" s="21"/>
      <c r="I12" s="21"/>
    </row>
    <row r="13" spans="1:9" s="2" customFormat="1" x14ac:dyDescent="0.3">
      <c r="A13" s="37">
        <v>7</v>
      </c>
      <c r="B13" s="10" t="s">
        <v>545</v>
      </c>
      <c r="C13" s="17" t="s">
        <v>17</v>
      </c>
      <c r="D13" s="53">
        <v>1</v>
      </c>
      <c r="E13" s="42"/>
      <c r="F13" s="42">
        <f t="shared" si="0"/>
        <v>0</v>
      </c>
      <c r="G13" s="15"/>
      <c r="H13" s="21"/>
      <c r="I13" s="21"/>
    </row>
    <row r="14" spans="1:9" s="2" customFormat="1" x14ac:dyDescent="0.3">
      <c r="A14" s="37">
        <v>8</v>
      </c>
      <c r="B14" s="10" t="s">
        <v>546</v>
      </c>
      <c r="C14" s="17" t="s">
        <v>50</v>
      </c>
      <c r="D14" s="53">
        <v>4</v>
      </c>
      <c r="E14" s="42"/>
      <c r="F14" s="42">
        <f t="shared" si="0"/>
        <v>0</v>
      </c>
      <c r="G14" s="15"/>
      <c r="H14" s="21"/>
      <c r="I14" s="21"/>
    </row>
    <row r="15" spans="1:9" s="2" customFormat="1" ht="27.6" x14ac:dyDescent="0.3">
      <c r="A15" s="37">
        <v>9</v>
      </c>
      <c r="B15" s="10" t="s">
        <v>232</v>
      </c>
      <c r="C15" s="17" t="s">
        <v>17</v>
      </c>
      <c r="D15" s="53">
        <v>1</v>
      </c>
      <c r="E15" s="42"/>
      <c r="F15" s="42">
        <f t="shared" si="0"/>
        <v>0</v>
      </c>
      <c r="G15" s="15"/>
      <c r="H15" s="21"/>
      <c r="I15" s="21"/>
    </row>
    <row r="16" spans="1:9" s="2" customFormat="1" ht="30" customHeight="1" x14ac:dyDescent="0.25">
      <c r="A16" s="141" t="s">
        <v>795</v>
      </c>
      <c r="B16" s="141"/>
      <c r="C16" s="141"/>
      <c r="D16" s="141"/>
      <c r="E16" s="141"/>
      <c r="F16" s="77">
        <f>SUM(F7:F15)</f>
        <v>0</v>
      </c>
      <c r="G16" s="15"/>
      <c r="H16" s="27"/>
      <c r="I16" s="26"/>
    </row>
    <row r="17" spans="1:7" hidden="1"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0" spans="1:7" x14ac:dyDescent="0.3">
      <c r="A20" s="139"/>
      <c r="B20" s="139"/>
      <c r="C20" s="139"/>
      <c r="D20" s="139"/>
      <c r="E20" s="139"/>
      <c r="F20" s="139"/>
      <c r="G20" s="139"/>
    </row>
    <row r="22" spans="1:7" x14ac:dyDescent="0.3">
      <c r="F22"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9" tint="0.79998168889431442"/>
  </sheetPr>
  <dimension ref="A1:I16"/>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465</v>
      </c>
      <c r="D2" s="135"/>
      <c r="E2" s="135"/>
      <c r="F2" s="135"/>
      <c r="G2" s="135"/>
    </row>
    <row r="3" spans="1:9" ht="14.55" customHeight="1" x14ac:dyDescent="0.3">
      <c r="A3" s="1" t="s">
        <v>80</v>
      </c>
      <c r="B3" s="1"/>
      <c r="C3" s="135"/>
      <c r="D3" s="135"/>
      <c r="E3" s="135"/>
      <c r="F3" s="135"/>
      <c r="G3" s="135"/>
    </row>
    <row r="4" spans="1:9" ht="14.55" customHeight="1" x14ac:dyDescent="0.3">
      <c r="A4" s="1" t="s">
        <v>464</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0" t="s">
        <v>875</v>
      </c>
      <c r="C7" s="17" t="s">
        <v>17</v>
      </c>
      <c r="D7" s="53">
        <v>1</v>
      </c>
      <c r="E7" s="42"/>
      <c r="F7" s="42">
        <f>E7*D7</f>
        <v>0</v>
      </c>
      <c r="G7" s="15"/>
      <c r="H7" s="21"/>
      <c r="I7" s="21"/>
    </row>
    <row r="8" spans="1:9" s="2" customFormat="1" x14ac:dyDescent="0.3">
      <c r="A8" s="37">
        <v>2</v>
      </c>
      <c r="B8" s="10" t="s">
        <v>384</v>
      </c>
      <c r="C8" s="17" t="s">
        <v>42</v>
      </c>
      <c r="D8" s="53">
        <v>14</v>
      </c>
      <c r="E8" s="42"/>
      <c r="F8" s="42">
        <f t="shared" ref="F8:F9" si="0">E8*D8</f>
        <v>0</v>
      </c>
      <c r="G8" s="48"/>
      <c r="H8" s="21"/>
      <c r="I8" s="21"/>
    </row>
    <row r="9" spans="1:9" s="2" customFormat="1" ht="41.4" x14ac:dyDescent="0.3">
      <c r="A9" s="37">
        <v>3</v>
      </c>
      <c r="B9" s="10" t="s">
        <v>549</v>
      </c>
      <c r="C9" s="17" t="s">
        <v>17</v>
      </c>
      <c r="D9" s="53">
        <v>1</v>
      </c>
      <c r="E9" s="42"/>
      <c r="F9" s="42">
        <f t="shared" si="0"/>
        <v>0</v>
      </c>
      <c r="G9" s="63"/>
      <c r="H9" s="21"/>
      <c r="I9" s="21"/>
    </row>
    <row r="10" spans="1:9" s="2" customFormat="1" ht="30" customHeight="1" x14ac:dyDescent="0.25">
      <c r="A10" s="147" t="s">
        <v>795</v>
      </c>
      <c r="B10" s="147"/>
      <c r="C10" s="147"/>
      <c r="D10" s="147"/>
      <c r="E10" s="147"/>
      <c r="F10" s="56">
        <f>SUM(F7:F9)</f>
        <v>0</v>
      </c>
      <c r="G10" s="44"/>
      <c r="H10" s="27"/>
      <c r="I10" s="26"/>
    </row>
    <row r="11" spans="1:9" hidden="1" x14ac:dyDescent="0.3">
      <c r="A11" s="139"/>
      <c r="B11" s="139"/>
      <c r="C11" s="139"/>
      <c r="D11" s="139"/>
      <c r="E11" s="139"/>
      <c r="F11" s="139"/>
      <c r="G11" s="139"/>
    </row>
    <row r="12" spans="1:9" x14ac:dyDescent="0.3">
      <c r="A12" s="139"/>
      <c r="B12" s="139"/>
      <c r="C12" s="139"/>
      <c r="D12" s="139"/>
      <c r="E12" s="139"/>
      <c r="F12" s="139"/>
      <c r="G12" s="139"/>
    </row>
    <row r="13" spans="1:9" x14ac:dyDescent="0.3">
      <c r="A13" s="139"/>
      <c r="B13" s="139"/>
      <c r="C13" s="139"/>
      <c r="D13" s="139"/>
      <c r="E13" s="139"/>
      <c r="F13" s="139"/>
      <c r="G13" s="139"/>
    </row>
    <row r="14" spans="1:9" x14ac:dyDescent="0.3">
      <c r="A14" s="139"/>
      <c r="B14" s="139"/>
      <c r="C14" s="139"/>
      <c r="D14" s="139"/>
      <c r="E14" s="139"/>
      <c r="F14" s="139"/>
      <c r="G14" s="139"/>
    </row>
    <row r="16" spans="1:9" x14ac:dyDescent="0.3">
      <c r="F16" s="8"/>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9" tint="0.79998168889431442"/>
  </sheetPr>
  <dimension ref="A1:I23"/>
  <sheetViews>
    <sheetView topLeftCell="A2" zoomScale="99"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0.88671875" style="19" bestFit="1" customWidth="1"/>
    <col min="9" max="9" width="8.88671875" style="19"/>
    <col min="253" max="253" width="5" customWidth="1"/>
    <col min="254" max="254" width="43.6640625" customWidth="1"/>
    <col min="255" max="255" width="38.88671875" customWidth="1"/>
    <col min="256" max="256" width="9.21875" customWidth="1"/>
    <col min="257" max="257" width="8" customWidth="1"/>
    <col min="258" max="258" width="13.5546875" customWidth="1"/>
    <col min="259" max="259" width="20.5546875" customWidth="1"/>
    <col min="260" max="260" width="14.109375" customWidth="1"/>
    <col min="509" max="509" width="5" customWidth="1"/>
    <col min="510" max="510" width="43.6640625" customWidth="1"/>
    <col min="511" max="511" width="38.88671875" customWidth="1"/>
    <col min="512" max="512" width="9.21875" customWidth="1"/>
    <col min="513" max="513" width="8" customWidth="1"/>
    <col min="514" max="514" width="13.5546875" customWidth="1"/>
    <col min="515" max="515" width="20.5546875" customWidth="1"/>
    <col min="516" max="516" width="14.109375" customWidth="1"/>
    <col min="765" max="765" width="5" customWidth="1"/>
    <col min="766" max="766" width="43.6640625" customWidth="1"/>
    <col min="767" max="767" width="38.88671875" customWidth="1"/>
    <col min="768" max="768" width="9.21875" customWidth="1"/>
    <col min="769" max="769" width="8" customWidth="1"/>
    <col min="770" max="770" width="13.5546875" customWidth="1"/>
    <col min="771" max="771" width="20.5546875" customWidth="1"/>
    <col min="772" max="772" width="14.109375" customWidth="1"/>
    <col min="1021" max="1021" width="5" customWidth="1"/>
    <col min="1022" max="1022" width="43.6640625" customWidth="1"/>
    <col min="1023" max="1023" width="38.88671875" customWidth="1"/>
    <col min="1024" max="1024" width="9.21875" customWidth="1"/>
    <col min="1025" max="1025" width="8" customWidth="1"/>
    <col min="1026" max="1026" width="13.5546875" customWidth="1"/>
    <col min="1027" max="1027" width="20.5546875" customWidth="1"/>
    <col min="1028" max="1028" width="14.109375" customWidth="1"/>
    <col min="1277" max="1277" width="5" customWidth="1"/>
    <col min="1278" max="1278" width="43.6640625" customWidth="1"/>
    <col min="1279" max="1279" width="38.88671875" customWidth="1"/>
    <col min="1280" max="1280" width="9.21875" customWidth="1"/>
    <col min="1281" max="1281" width="8" customWidth="1"/>
    <col min="1282" max="1282" width="13.5546875" customWidth="1"/>
    <col min="1283" max="1283" width="20.5546875" customWidth="1"/>
    <col min="1284" max="1284" width="14.109375" customWidth="1"/>
    <col min="1533" max="1533" width="5" customWidth="1"/>
    <col min="1534" max="1534" width="43.6640625" customWidth="1"/>
    <col min="1535" max="1535" width="38.88671875" customWidth="1"/>
    <col min="1536" max="1536" width="9.21875" customWidth="1"/>
    <col min="1537" max="1537" width="8" customWidth="1"/>
    <col min="1538" max="1538" width="13.5546875" customWidth="1"/>
    <col min="1539" max="1539" width="20.5546875" customWidth="1"/>
    <col min="1540" max="1540" width="14.109375" customWidth="1"/>
    <col min="1789" max="1789" width="5" customWidth="1"/>
    <col min="1790" max="1790" width="43.6640625" customWidth="1"/>
    <col min="1791" max="1791" width="38.88671875" customWidth="1"/>
    <col min="1792" max="1792" width="9.21875" customWidth="1"/>
    <col min="1793" max="1793" width="8" customWidth="1"/>
    <col min="1794" max="1794" width="13.5546875" customWidth="1"/>
    <col min="1795" max="1795" width="20.5546875" customWidth="1"/>
    <col min="1796" max="1796" width="14.109375" customWidth="1"/>
    <col min="2045" max="2045" width="5" customWidth="1"/>
    <col min="2046" max="2046" width="43.6640625" customWidth="1"/>
    <col min="2047" max="2047" width="38.88671875" customWidth="1"/>
    <col min="2048" max="2048" width="9.21875" customWidth="1"/>
    <col min="2049" max="2049" width="8" customWidth="1"/>
    <col min="2050" max="2050" width="13.5546875" customWidth="1"/>
    <col min="2051" max="2051" width="20.5546875" customWidth="1"/>
    <col min="2052" max="2052" width="14.109375" customWidth="1"/>
    <col min="2301" max="2301" width="5" customWidth="1"/>
    <col min="2302" max="2302" width="43.6640625" customWidth="1"/>
    <col min="2303" max="2303" width="38.88671875" customWidth="1"/>
    <col min="2304" max="2304" width="9.21875" customWidth="1"/>
    <col min="2305" max="2305" width="8" customWidth="1"/>
    <col min="2306" max="2306" width="13.5546875" customWidth="1"/>
    <col min="2307" max="2307" width="20.5546875" customWidth="1"/>
    <col min="2308" max="2308" width="14.109375" customWidth="1"/>
    <col min="2557" max="2557" width="5" customWidth="1"/>
    <col min="2558" max="2558" width="43.6640625" customWidth="1"/>
    <col min="2559" max="2559" width="38.88671875" customWidth="1"/>
    <col min="2560" max="2560" width="9.21875" customWidth="1"/>
    <col min="2561" max="2561" width="8" customWidth="1"/>
    <col min="2562" max="2562" width="13.5546875" customWidth="1"/>
    <col min="2563" max="2563" width="20.5546875" customWidth="1"/>
    <col min="2564" max="2564" width="14.109375" customWidth="1"/>
    <col min="2813" max="2813" width="5" customWidth="1"/>
    <col min="2814" max="2814" width="43.6640625" customWidth="1"/>
    <col min="2815" max="2815" width="38.88671875" customWidth="1"/>
    <col min="2816" max="2816" width="9.21875" customWidth="1"/>
    <col min="2817" max="2817" width="8" customWidth="1"/>
    <col min="2818" max="2818" width="13.5546875" customWidth="1"/>
    <col min="2819" max="2819" width="20.5546875" customWidth="1"/>
    <col min="2820" max="2820" width="14.109375" customWidth="1"/>
    <col min="3069" max="3069" width="5" customWidth="1"/>
    <col min="3070" max="3070" width="43.6640625" customWidth="1"/>
    <col min="3071" max="3071" width="38.88671875" customWidth="1"/>
    <col min="3072" max="3072" width="9.21875" customWidth="1"/>
    <col min="3073" max="3073" width="8" customWidth="1"/>
    <col min="3074" max="3074" width="13.5546875" customWidth="1"/>
    <col min="3075" max="3075" width="20.5546875" customWidth="1"/>
    <col min="3076" max="3076" width="14.109375" customWidth="1"/>
    <col min="3325" max="3325" width="5" customWidth="1"/>
    <col min="3326" max="3326" width="43.6640625" customWidth="1"/>
    <col min="3327" max="3327" width="38.88671875" customWidth="1"/>
    <col min="3328" max="3328" width="9.21875" customWidth="1"/>
    <col min="3329" max="3329" width="8" customWidth="1"/>
    <col min="3330" max="3330" width="13.5546875" customWidth="1"/>
    <col min="3331" max="3331" width="20.5546875" customWidth="1"/>
    <col min="3332" max="3332" width="14.109375" customWidth="1"/>
    <col min="3581" max="3581" width="5" customWidth="1"/>
    <col min="3582" max="3582" width="43.6640625" customWidth="1"/>
    <col min="3583" max="3583" width="38.88671875" customWidth="1"/>
    <col min="3584" max="3584" width="9.21875" customWidth="1"/>
    <col min="3585" max="3585" width="8" customWidth="1"/>
    <col min="3586" max="3586" width="13.5546875" customWidth="1"/>
    <col min="3587" max="3587" width="20.5546875" customWidth="1"/>
    <col min="3588" max="3588" width="14.109375" customWidth="1"/>
    <col min="3837" max="3837" width="5" customWidth="1"/>
    <col min="3838" max="3838" width="43.6640625" customWidth="1"/>
    <col min="3839" max="3839" width="38.88671875" customWidth="1"/>
    <col min="3840" max="3840" width="9.21875" customWidth="1"/>
    <col min="3841" max="3841" width="8" customWidth="1"/>
    <col min="3842" max="3842" width="13.5546875" customWidth="1"/>
    <col min="3843" max="3843" width="20.5546875" customWidth="1"/>
    <col min="3844" max="3844" width="14.109375" customWidth="1"/>
    <col min="4093" max="4093" width="5" customWidth="1"/>
    <col min="4094" max="4094" width="43.6640625" customWidth="1"/>
    <col min="4095" max="4095" width="38.88671875" customWidth="1"/>
    <col min="4096" max="4096" width="9.21875" customWidth="1"/>
    <col min="4097" max="4097" width="8" customWidth="1"/>
    <col min="4098" max="4098" width="13.5546875" customWidth="1"/>
    <col min="4099" max="4099" width="20.5546875" customWidth="1"/>
    <col min="4100" max="4100" width="14.109375" customWidth="1"/>
    <col min="4349" max="4349" width="5" customWidth="1"/>
    <col min="4350" max="4350" width="43.6640625" customWidth="1"/>
    <col min="4351" max="4351" width="38.88671875" customWidth="1"/>
    <col min="4352" max="4352" width="9.21875" customWidth="1"/>
    <col min="4353" max="4353" width="8" customWidth="1"/>
    <col min="4354" max="4354" width="13.5546875" customWidth="1"/>
    <col min="4355" max="4355" width="20.5546875" customWidth="1"/>
    <col min="4356" max="4356" width="14.109375" customWidth="1"/>
    <col min="4605" max="4605" width="5" customWidth="1"/>
    <col min="4606" max="4606" width="43.6640625" customWidth="1"/>
    <col min="4607" max="4607" width="38.88671875" customWidth="1"/>
    <col min="4608" max="4608" width="9.21875" customWidth="1"/>
    <col min="4609" max="4609" width="8" customWidth="1"/>
    <col min="4610" max="4610" width="13.5546875" customWidth="1"/>
    <col min="4611" max="4611" width="20.5546875" customWidth="1"/>
    <col min="4612" max="4612" width="14.109375" customWidth="1"/>
    <col min="4861" max="4861" width="5" customWidth="1"/>
    <col min="4862" max="4862" width="43.6640625" customWidth="1"/>
    <col min="4863" max="4863" width="38.88671875" customWidth="1"/>
    <col min="4864" max="4864" width="9.21875" customWidth="1"/>
    <col min="4865" max="4865" width="8" customWidth="1"/>
    <col min="4866" max="4866" width="13.5546875" customWidth="1"/>
    <col min="4867" max="4867" width="20.5546875" customWidth="1"/>
    <col min="4868" max="4868" width="14.109375" customWidth="1"/>
    <col min="5117" max="5117" width="5" customWidth="1"/>
    <col min="5118" max="5118" width="43.6640625" customWidth="1"/>
    <col min="5119" max="5119" width="38.88671875" customWidth="1"/>
    <col min="5120" max="5120" width="9.21875" customWidth="1"/>
    <col min="5121" max="5121" width="8" customWidth="1"/>
    <col min="5122" max="5122" width="13.5546875" customWidth="1"/>
    <col min="5123" max="5123" width="20.5546875" customWidth="1"/>
    <col min="5124" max="5124" width="14.109375" customWidth="1"/>
    <col min="5373" max="5373" width="5" customWidth="1"/>
    <col min="5374" max="5374" width="43.6640625" customWidth="1"/>
    <col min="5375" max="5375" width="38.88671875" customWidth="1"/>
    <col min="5376" max="5376" width="9.21875" customWidth="1"/>
    <col min="5377" max="5377" width="8" customWidth="1"/>
    <col min="5378" max="5378" width="13.5546875" customWidth="1"/>
    <col min="5379" max="5379" width="20.5546875" customWidth="1"/>
    <col min="5380" max="5380" width="14.109375" customWidth="1"/>
    <col min="5629" max="5629" width="5" customWidth="1"/>
    <col min="5630" max="5630" width="43.6640625" customWidth="1"/>
    <col min="5631" max="5631" width="38.88671875" customWidth="1"/>
    <col min="5632" max="5632" width="9.21875" customWidth="1"/>
    <col min="5633" max="5633" width="8" customWidth="1"/>
    <col min="5634" max="5634" width="13.5546875" customWidth="1"/>
    <col min="5635" max="5635" width="20.5546875" customWidth="1"/>
    <col min="5636" max="5636" width="14.109375" customWidth="1"/>
    <col min="5885" max="5885" width="5" customWidth="1"/>
    <col min="5886" max="5886" width="43.6640625" customWidth="1"/>
    <col min="5887" max="5887" width="38.88671875" customWidth="1"/>
    <col min="5888" max="5888" width="9.21875" customWidth="1"/>
    <col min="5889" max="5889" width="8" customWidth="1"/>
    <col min="5890" max="5890" width="13.5546875" customWidth="1"/>
    <col min="5891" max="5891" width="20.5546875" customWidth="1"/>
    <col min="5892" max="5892" width="14.109375" customWidth="1"/>
    <col min="6141" max="6141" width="5" customWidth="1"/>
    <col min="6142" max="6142" width="43.6640625" customWidth="1"/>
    <col min="6143" max="6143" width="38.88671875" customWidth="1"/>
    <col min="6144" max="6144" width="9.21875" customWidth="1"/>
    <col min="6145" max="6145" width="8" customWidth="1"/>
    <col min="6146" max="6146" width="13.5546875" customWidth="1"/>
    <col min="6147" max="6147" width="20.5546875" customWidth="1"/>
    <col min="6148" max="6148" width="14.109375" customWidth="1"/>
    <col min="6397" max="6397" width="5" customWidth="1"/>
    <col min="6398" max="6398" width="43.6640625" customWidth="1"/>
    <col min="6399" max="6399" width="38.88671875" customWidth="1"/>
    <col min="6400" max="6400" width="9.21875" customWidth="1"/>
    <col min="6401" max="6401" width="8" customWidth="1"/>
    <col min="6402" max="6402" width="13.5546875" customWidth="1"/>
    <col min="6403" max="6403" width="20.5546875" customWidth="1"/>
    <col min="6404" max="6404" width="14.109375" customWidth="1"/>
    <col min="6653" max="6653" width="5" customWidth="1"/>
    <col min="6654" max="6654" width="43.6640625" customWidth="1"/>
    <col min="6655" max="6655" width="38.88671875" customWidth="1"/>
    <col min="6656" max="6656" width="9.21875" customWidth="1"/>
    <col min="6657" max="6657" width="8" customWidth="1"/>
    <col min="6658" max="6658" width="13.5546875" customWidth="1"/>
    <col min="6659" max="6659" width="20.5546875" customWidth="1"/>
    <col min="6660" max="6660" width="14.109375" customWidth="1"/>
    <col min="6909" max="6909" width="5" customWidth="1"/>
    <col min="6910" max="6910" width="43.6640625" customWidth="1"/>
    <col min="6911" max="6911" width="38.88671875" customWidth="1"/>
    <col min="6912" max="6912" width="9.21875" customWidth="1"/>
    <col min="6913" max="6913" width="8" customWidth="1"/>
    <col min="6914" max="6914" width="13.5546875" customWidth="1"/>
    <col min="6915" max="6915" width="20.5546875" customWidth="1"/>
    <col min="6916" max="6916" width="14.109375" customWidth="1"/>
    <col min="7165" max="7165" width="5" customWidth="1"/>
    <col min="7166" max="7166" width="43.6640625" customWidth="1"/>
    <col min="7167" max="7167" width="38.88671875" customWidth="1"/>
    <col min="7168" max="7168" width="9.21875" customWidth="1"/>
    <col min="7169" max="7169" width="8" customWidth="1"/>
    <col min="7170" max="7170" width="13.5546875" customWidth="1"/>
    <col min="7171" max="7171" width="20.5546875" customWidth="1"/>
    <col min="7172" max="7172" width="14.109375" customWidth="1"/>
    <col min="7421" max="7421" width="5" customWidth="1"/>
    <col min="7422" max="7422" width="43.6640625" customWidth="1"/>
    <col min="7423" max="7423" width="38.88671875" customWidth="1"/>
    <col min="7424" max="7424" width="9.21875" customWidth="1"/>
    <col min="7425" max="7425" width="8" customWidth="1"/>
    <col min="7426" max="7426" width="13.5546875" customWidth="1"/>
    <col min="7427" max="7427" width="20.5546875" customWidth="1"/>
    <col min="7428" max="7428" width="14.109375" customWidth="1"/>
    <col min="7677" max="7677" width="5" customWidth="1"/>
    <col min="7678" max="7678" width="43.6640625" customWidth="1"/>
    <col min="7679" max="7679" width="38.88671875" customWidth="1"/>
    <col min="7680" max="7680" width="9.21875" customWidth="1"/>
    <col min="7681" max="7681" width="8" customWidth="1"/>
    <col min="7682" max="7682" width="13.5546875" customWidth="1"/>
    <col min="7683" max="7683" width="20.5546875" customWidth="1"/>
    <col min="7684" max="7684" width="14.109375" customWidth="1"/>
    <col min="7933" max="7933" width="5" customWidth="1"/>
    <col min="7934" max="7934" width="43.6640625" customWidth="1"/>
    <col min="7935" max="7935" width="38.88671875" customWidth="1"/>
    <col min="7936" max="7936" width="9.21875" customWidth="1"/>
    <col min="7937" max="7937" width="8" customWidth="1"/>
    <col min="7938" max="7938" width="13.5546875" customWidth="1"/>
    <col min="7939" max="7939" width="20.5546875" customWidth="1"/>
    <col min="7940" max="7940" width="14.109375" customWidth="1"/>
    <col min="8189" max="8189" width="5" customWidth="1"/>
    <col min="8190" max="8190" width="43.6640625" customWidth="1"/>
    <col min="8191" max="8191" width="38.88671875" customWidth="1"/>
    <col min="8192" max="8192" width="9.21875" customWidth="1"/>
    <col min="8193" max="8193" width="8" customWidth="1"/>
    <col min="8194" max="8194" width="13.5546875" customWidth="1"/>
    <col min="8195" max="8195" width="20.5546875" customWidth="1"/>
    <col min="8196" max="8196" width="14.109375" customWidth="1"/>
    <col min="8445" max="8445" width="5" customWidth="1"/>
    <col min="8446" max="8446" width="43.6640625" customWidth="1"/>
    <col min="8447" max="8447" width="38.88671875" customWidth="1"/>
    <col min="8448" max="8448" width="9.21875" customWidth="1"/>
    <col min="8449" max="8449" width="8" customWidth="1"/>
    <col min="8450" max="8450" width="13.5546875" customWidth="1"/>
    <col min="8451" max="8451" width="20.5546875" customWidth="1"/>
    <col min="8452" max="8452" width="14.109375" customWidth="1"/>
    <col min="8701" max="8701" width="5" customWidth="1"/>
    <col min="8702" max="8702" width="43.6640625" customWidth="1"/>
    <col min="8703" max="8703" width="38.88671875" customWidth="1"/>
    <col min="8704" max="8704" width="9.21875" customWidth="1"/>
    <col min="8705" max="8705" width="8" customWidth="1"/>
    <col min="8706" max="8706" width="13.5546875" customWidth="1"/>
    <col min="8707" max="8707" width="20.5546875" customWidth="1"/>
    <col min="8708" max="8708" width="14.109375" customWidth="1"/>
    <col min="8957" max="8957" width="5" customWidth="1"/>
    <col min="8958" max="8958" width="43.6640625" customWidth="1"/>
    <col min="8959" max="8959" width="38.88671875" customWidth="1"/>
    <col min="8960" max="8960" width="9.21875" customWidth="1"/>
    <col min="8961" max="8961" width="8" customWidth="1"/>
    <col min="8962" max="8962" width="13.5546875" customWidth="1"/>
    <col min="8963" max="8963" width="20.5546875" customWidth="1"/>
    <col min="8964" max="8964" width="14.109375" customWidth="1"/>
    <col min="9213" max="9213" width="5" customWidth="1"/>
    <col min="9214" max="9214" width="43.6640625" customWidth="1"/>
    <col min="9215" max="9215" width="38.88671875" customWidth="1"/>
    <col min="9216" max="9216" width="9.21875" customWidth="1"/>
    <col min="9217" max="9217" width="8" customWidth="1"/>
    <col min="9218" max="9218" width="13.5546875" customWidth="1"/>
    <col min="9219" max="9219" width="20.5546875" customWidth="1"/>
    <col min="9220" max="9220" width="14.109375" customWidth="1"/>
    <col min="9469" max="9469" width="5" customWidth="1"/>
    <col min="9470" max="9470" width="43.6640625" customWidth="1"/>
    <col min="9471" max="9471" width="38.88671875" customWidth="1"/>
    <col min="9472" max="9472" width="9.21875" customWidth="1"/>
    <col min="9473" max="9473" width="8" customWidth="1"/>
    <col min="9474" max="9474" width="13.5546875" customWidth="1"/>
    <col min="9475" max="9475" width="20.5546875" customWidth="1"/>
    <col min="9476" max="9476" width="14.109375" customWidth="1"/>
    <col min="9725" max="9725" width="5" customWidth="1"/>
    <col min="9726" max="9726" width="43.6640625" customWidth="1"/>
    <col min="9727" max="9727" width="38.88671875" customWidth="1"/>
    <col min="9728" max="9728" width="9.21875" customWidth="1"/>
    <col min="9729" max="9729" width="8" customWidth="1"/>
    <col min="9730" max="9730" width="13.5546875" customWidth="1"/>
    <col min="9731" max="9731" width="20.5546875" customWidth="1"/>
    <col min="9732" max="9732" width="14.109375" customWidth="1"/>
    <col min="9981" max="9981" width="5" customWidth="1"/>
    <col min="9982" max="9982" width="43.6640625" customWidth="1"/>
    <col min="9983" max="9983" width="38.88671875" customWidth="1"/>
    <col min="9984" max="9984" width="9.21875" customWidth="1"/>
    <col min="9985" max="9985" width="8" customWidth="1"/>
    <col min="9986" max="9986" width="13.5546875" customWidth="1"/>
    <col min="9987" max="9987" width="20.5546875" customWidth="1"/>
    <col min="9988" max="9988" width="14.109375" customWidth="1"/>
    <col min="10237" max="10237" width="5" customWidth="1"/>
    <col min="10238" max="10238" width="43.6640625" customWidth="1"/>
    <col min="10239" max="10239" width="38.88671875" customWidth="1"/>
    <col min="10240" max="10240" width="9.21875" customWidth="1"/>
    <col min="10241" max="10241" width="8" customWidth="1"/>
    <col min="10242" max="10242" width="13.5546875" customWidth="1"/>
    <col min="10243" max="10243" width="20.5546875" customWidth="1"/>
    <col min="10244" max="10244" width="14.109375" customWidth="1"/>
    <col min="10493" max="10493" width="5" customWidth="1"/>
    <col min="10494" max="10494" width="43.6640625" customWidth="1"/>
    <col min="10495" max="10495" width="38.88671875" customWidth="1"/>
    <col min="10496" max="10496" width="9.21875" customWidth="1"/>
    <col min="10497" max="10497" width="8" customWidth="1"/>
    <col min="10498" max="10498" width="13.5546875" customWidth="1"/>
    <col min="10499" max="10499" width="20.5546875" customWidth="1"/>
    <col min="10500" max="10500" width="14.109375" customWidth="1"/>
    <col min="10749" max="10749" width="5" customWidth="1"/>
    <col min="10750" max="10750" width="43.6640625" customWidth="1"/>
    <col min="10751" max="10751" width="38.88671875" customWidth="1"/>
    <col min="10752" max="10752" width="9.21875" customWidth="1"/>
    <col min="10753" max="10753" width="8" customWidth="1"/>
    <col min="10754" max="10754" width="13.5546875" customWidth="1"/>
    <col min="10755" max="10755" width="20.5546875" customWidth="1"/>
    <col min="10756" max="10756" width="14.109375" customWidth="1"/>
    <col min="11005" max="11005" width="5" customWidth="1"/>
    <col min="11006" max="11006" width="43.6640625" customWidth="1"/>
    <col min="11007" max="11007" width="38.88671875" customWidth="1"/>
    <col min="11008" max="11008" width="9.21875" customWidth="1"/>
    <col min="11009" max="11009" width="8" customWidth="1"/>
    <col min="11010" max="11010" width="13.5546875" customWidth="1"/>
    <col min="11011" max="11011" width="20.5546875" customWidth="1"/>
    <col min="11012" max="11012" width="14.109375" customWidth="1"/>
    <col min="11261" max="11261" width="5" customWidth="1"/>
    <col min="11262" max="11262" width="43.6640625" customWidth="1"/>
    <col min="11263" max="11263" width="38.88671875" customWidth="1"/>
    <col min="11264" max="11264" width="9.21875" customWidth="1"/>
    <col min="11265" max="11265" width="8" customWidth="1"/>
    <col min="11266" max="11266" width="13.5546875" customWidth="1"/>
    <col min="11267" max="11267" width="20.5546875" customWidth="1"/>
    <col min="11268" max="11268" width="14.109375" customWidth="1"/>
    <col min="11517" max="11517" width="5" customWidth="1"/>
    <col min="11518" max="11518" width="43.6640625" customWidth="1"/>
    <col min="11519" max="11519" width="38.88671875" customWidth="1"/>
    <col min="11520" max="11520" width="9.21875" customWidth="1"/>
    <col min="11521" max="11521" width="8" customWidth="1"/>
    <col min="11522" max="11522" width="13.5546875" customWidth="1"/>
    <col min="11523" max="11523" width="20.5546875" customWidth="1"/>
    <col min="11524" max="11524" width="14.109375" customWidth="1"/>
    <col min="11773" max="11773" width="5" customWidth="1"/>
    <col min="11774" max="11774" width="43.6640625" customWidth="1"/>
    <col min="11775" max="11775" width="38.88671875" customWidth="1"/>
    <col min="11776" max="11776" width="9.21875" customWidth="1"/>
    <col min="11777" max="11777" width="8" customWidth="1"/>
    <col min="11778" max="11778" width="13.5546875" customWidth="1"/>
    <col min="11779" max="11779" width="20.5546875" customWidth="1"/>
    <col min="11780" max="11780" width="14.109375" customWidth="1"/>
    <col min="12029" max="12029" width="5" customWidth="1"/>
    <col min="12030" max="12030" width="43.6640625" customWidth="1"/>
    <col min="12031" max="12031" width="38.88671875" customWidth="1"/>
    <col min="12032" max="12032" width="9.21875" customWidth="1"/>
    <col min="12033" max="12033" width="8" customWidth="1"/>
    <col min="12034" max="12034" width="13.5546875" customWidth="1"/>
    <col min="12035" max="12035" width="20.5546875" customWidth="1"/>
    <col min="12036" max="12036" width="14.109375" customWidth="1"/>
    <col min="12285" max="12285" width="5" customWidth="1"/>
    <col min="12286" max="12286" width="43.6640625" customWidth="1"/>
    <col min="12287" max="12287" width="38.88671875" customWidth="1"/>
    <col min="12288" max="12288" width="9.21875" customWidth="1"/>
    <col min="12289" max="12289" width="8" customWidth="1"/>
    <col min="12290" max="12290" width="13.5546875" customWidth="1"/>
    <col min="12291" max="12291" width="20.5546875" customWidth="1"/>
    <col min="12292" max="12292" width="14.109375" customWidth="1"/>
    <col min="12541" max="12541" width="5" customWidth="1"/>
    <col min="12542" max="12542" width="43.6640625" customWidth="1"/>
    <col min="12543" max="12543" width="38.88671875" customWidth="1"/>
    <col min="12544" max="12544" width="9.21875" customWidth="1"/>
    <col min="12545" max="12545" width="8" customWidth="1"/>
    <col min="12546" max="12546" width="13.5546875" customWidth="1"/>
    <col min="12547" max="12547" width="20.5546875" customWidth="1"/>
    <col min="12548" max="12548" width="14.109375" customWidth="1"/>
    <col min="12797" max="12797" width="5" customWidth="1"/>
    <col min="12798" max="12798" width="43.6640625" customWidth="1"/>
    <col min="12799" max="12799" width="38.88671875" customWidth="1"/>
    <col min="12800" max="12800" width="9.21875" customWidth="1"/>
    <col min="12801" max="12801" width="8" customWidth="1"/>
    <col min="12802" max="12802" width="13.5546875" customWidth="1"/>
    <col min="12803" max="12803" width="20.5546875" customWidth="1"/>
    <col min="12804" max="12804" width="14.109375" customWidth="1"/>
    <col min="13053" max="13053" width="5" customWidth="1"/>
    <col min="13054" max="13054" width="43.6640625" customWidth="1"/>
    <col min="13055" max="13055" width="38.88671875" customWidth="1"/>
    <col min="13056" max="13056" width="9.21875" customWidth="1"/>
    <col min="13057" max="13057" width="8" customWidth="1"/>
    <col min="13058" max="13058" width="13.5546875" customWidth="1"/>
    <col min="13059" max="13059" width="20.5546875" customWidth="1"/>
    <col min="13060" max="13060" width="14.109375" customWidth="1"/>
    <col min="13309" max="13309" width="5" customWidth="1"/>
    <col min="13310" max="13310" width="43.6640625" customWidth="1"/>
    <col min="13311" max="13311" width="38.88671875" customWidth="1"/>
    <col min="13312" max="13312" width="9.21875" customWidth="1"/>
    <col min="13313" max="13313" width="8" customWidth="1"/>
    <col min="13314" max="13314" width="13.5546875" customWidth="1"/>
    <col min="13315" max="13315" width="20.5546875" customWidth="1"/>
    <col min="13316" max="13316" width="14.109375" customWidth="1"/>
    <col min="13565" max="13565" width="5" customWidth="1"/>
    <col min="13566" max="13566" width="43.6640625" customWidth="1"/>
    <col min="13567" max="13567" width="38.88671875" customWidth="1"/>
    <col min="13568" max="13568" width="9.21875" customWidth="1"/>
    <col min="13569" max="13569" width="8" customWidth="1"/>
    <col min="13570" max="13570" width="13.5546875" customWidth="1"/>
    <col min="13571" max="13571" width="20.5546875" customWidth="1"/>
    <col min="13572" max="13572" width="14.109375" customWidth="1"/>
    <col min="13821" max="13821" width="5" customWidth="1"/>
    <col min="13822" max="13822" width="43.6640625" customWidth="1"/>
    <col min="13823" max="13823" width="38.88671875" customWidth="1"/>
    <col min="13824" max="13824" width="9.21875" customWidth="1"/>
    <col min="13825" max="13825" width="8" customWidth="1"/>
    <col min="13826" max="13826" width="13.5546875" customWidth="1"/>
    <col min="13827" max="13827" width="20.5546875" customWidth="1"/>
    <col min="13828" max="13828" width="14.109375" customWidth="1"/>
    <col min="14077" max="14077" width="5" customWidth="1"/>
    <col min="14078" max="14078" width="43.6640625" customWidth="1"/>
    <col min="14079" max="14079" width="38.88671875" customWidth="1"/>
    <col min="14080" max="14080" width="9.21875" customWidth="1"/>
    <col min="14081" max="14081" width="8" customWidth="1"/>
    <col min="14082" max="14082" width="13.5546875" customWidth="1"/>
    <col min="14083" max="14083" width="20.5546875" customWidth="1"/>
    <col min="14084" max="14084" width="14.109375" customWidth="1"/>
    <col min="14333" max="14333" width="5" customWidth="1"/>
    <col min="14334" max="14334" width="43.6640625" customWidth="1"/>
    <col min="14335" max="14335" width="38.88671875" customWidth="1"/>
    <col min="14336" max="14336" width="9.21875" customWidth="1"/>
    <col min="14337" max="14337" width="8" customWidth="1"/>
    <col min="14338" max="14338" width="13.5546875" customWidth="1"/>
    <col min="14339" max="14339" width="20.5546875" customWidth="1"/>
    <col min="14340" max="14340" width="14.109375" customWidth="1"/>
    <col min="14589" max="14589" width="5" customWidth="1"/>
    <col min="14590" max="14590" width="43.6640625" customWidth="1"/>
    <col min="14591" max="14591" width="38.88671875" customWidth="1"/>
    <col min="14592" max="14592" width="9.21875" customWidth="1"/>
    <col min="14593" max="14593" width="8" customWidth="1"/>
    <col min="14594" max="14594" width="13.5546875" customWidth="1"/>
    <col min="14595" max="14595" width="20.5546875" customWidth="1"/>
    <col min="14596" max="14596" width="14.109375" customWidth="1"/>
    <col min="14845" max="14845" width="5" customWidth="1"/>
    <col min="14846" max="14846" width="43.6640625" customWidth="1"/>
    <col min="14847" max="14847" width="38.88671875" customWidth="1"/>
    <col min="14848" max="14848" width="9.21875" customWidth="1"/>
    <col min="14849" max="14849" width="8" customWidth="1"/>
    <col min="14850" max="14850" width="13.5546875" customWidth="1"/>
    <col min="14851" max="14851" width="20.5546875" customWidth="1"/>
    <col min="14852" max="14852" width="14.109375" customWidth="1"/>
    <col min="15101" max="15101" width="5" customWidth="1"/>
    <col min="15102" max="15102" width="43.6640625" customWidth="1"/>
    <col min="15103" max="15103" width="38.88671875" customWidth="1"/>
    <col min="15104" max="15104" width="9.21875" customWidth="1"/>
    <col min="15105" max="15105" width="8" customWidth="1"/>
    <col min="15106" max="15106" width="13.5546875" customWidth="1"/>
    <col min="15107" max="15107" width="20.5546875" customWidth="1"/>
    <col min="15108" max="15108" width="14.109375" customWidth="1"/>
    <col min="15357" max="15357" width="5" customWidth="1"/>
    <col min="15358" max="15358" width="43.6640625" customWidth="1"/>
    <col min="15359" max="15359" width="38.88671875" customWidth="1"/>
    <col min="15360" max="15360" width="9.21875" customWidth="1"/>
    <col min="15361" max="15361" width="8" customWidth="1"/>
    <col min="15362" max="15362" width="13.5546875" customWidth="1"/>
    <col min="15363" max="15363" width="20.5546875" customWidth="1"/>
    <col min="15364" max="15364" width="14.109375" customWidth="1"/>
    <col min="15613" max="15613" width="5" customWidth="1"/>
    <col min="15614" max="15614" width="43.6640625" customWidth="1"/>
    <col min="15615" max="15615" width="38.88671875" customWidth="1"/>
    <col min="15616" max="15616" width="9.21875" customWidth="1"/>
    <col min="15617" max="15617" width="8" customWidth="1"/>
    <col min="15618" max="15618" width="13.5546875" customWidth="1"/>
    <col min="15619" max="15619" width="20.5546875" customWidth="1"/>
    <col min="15620" max="15620" width="14.109375" customWidth="1"/>
    <col min="15869" max="15869" width="5" customWidth="1"/>
    <col min="15870" max="15870" width="43.6640625" customWidth="1"/>
    <col min="15871" max="15871" width="38.88671875" customWidth="1"/>
    <col min="15872" max="15872" width="9.21875" customWidth="1"/>
    <col min="15873" max="15873" width="8" customWidth="1"/>
    <col min="15874" max="15874" width="13.5546875" customWidth="1"/>
    <col min="15875" max="15875" width="20.5546875" customWidth="1"/>
    <col min="15876" max="15876" width="14.109375" customWidth="1"/>
    <col min="16125" max="16125" width="5" customWidth="1"/>
    <col min="16126" max="16126" width="43.6640625" customWidth="1"/>
    <col min="16127" max="16127" width="38.88671875" customWidth="1"/>
    <col min="16128" max="16128" width="9.21875" customWidth="1"/>
    <col min="16129" max="16129" width="8" customWidth="1"/>
    <col min="16130" max="16130" width="13.5546875" customWidth="1"/>
    <col min="16131" max="16131" width="20.5546875" customWidth="1"/>
    <col min="16132" max="16132"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463</v>
      </c>
      <c r="D2" s="135"/>
      <c r="E2" s="135"/>
      <c r="F2" s="135"/>
      <c r="G2" s="135"/>
    </row>
    <row r="3" spans="1:9" ht="14.55" customHeight="1" x14ac:dyDescent="0.3">
      <c r="A3" s="1" t="s">
        <v>87</v>
      </c>
      <c r="B3" s="1"/>
      <c r="C3" s="135"/>
      <c r="D3" s="135"/>
      <c r="E3" s="135"/>
      <c r="F3" s="135"/>
      <c r="G3" s="135"/>
    </row>
    <row r="4" spans="1:9" ht="14.55" customHeight="1" x14ac:dyDescent="0.3">
      <c r="A4" s="1" t="s">
        <v>462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579</v>
      </c>
      <c r="C7" s="17" t="s">
        <v>17</v>
      </c>
      <c r="D7" s="46">
        <v>1</v>
      </c>
      <c r="E7" s="55"/>
      <c r="F7" s="55">
        <f>E7*D7</f>
        <v>0</v>
      </c>
      <c r="G7" s="15"/>
      <c r="H7" s="21"/>
      <c r="I7" s="21"/>
    </row>
    <row r="8" spans="1:9" s="9" customFormat="1" ht="41.4" x14ac:dyDescent="0.3">
      <c r="A8" s="37">
        <v>2</v>
      </c>
      <c r="B8" s="70" t="s">
        <v>807</v>
      </c>
      <c r="C8" s="17" t="s">
        <v>17</v>
      </c>
      <c r="D8" s="46">
        <v>1</v>
      </c>
      <c r="E8" s="55"/>
      <c r="F8" s="55">
        <f t="shared" ref="F8:F15" si="0">E8*D8</f>
        <v>0</v>
      </c>
      <c r="G8" s="15"/>
      <c r="H8" s="21"/>
      <c r="I8" s="21"/>
    </row>
    <row r="9" spans="1:9" s="9" customFormat="1" x14ac:dyDescent="0.3">
      <c r="A9" s="37">
        <v>3</v>
      </c>
      <c r="B9" s="70" t="s">
        <v>576</v>
      </c>
      <c r="C9" s="17" t="s">
        <v>42</v>
      </c>
      <c r="D9" s="46">
        <v>1</v>
      </c>
      <c r="E9" s="55"/>
      <c r="F9" s="55">
        <f t="shared" si="0"/>
        <v>0</v>
      </c>
      <c r="G9" s="15"/>
      <c r="H9" s="21"/>
      <c r="I9" s="21"/>
    </row>
    <row r="10" spans="1:9" s="9" customFormat="1" x14ac:dyDescent="0.3">
      <c r="A10" s="37">
        <v>4</v>
      </c>
      <c r="B10" s="70" t="s">
        <v>577</v>
      </c>
      <c r="C10" s="17" t="s">
        <v>42</v>
      </c>
      <c r="D10" s="46">
        <v>1</v>
      </c>
      <c r="E10" s="55"/>
      <c r="F10" s="55">
        <f t="shared" si="0"/>
        <v>0</v>
      </c>
      <c r="G10" s="15"/>
      <c r="H10" s="21"/>
      <c r="I10" s="21"/>
    </row>
    <row r="11" spans="1:9" s="9" customFormat="1" x14ac:dyDescent="0.3">
      <c r="A11" s="37">
        <v>5</v>
      </c>
      <c r="B11" s="70" t="s">
        <v>578</v>
      </c>
      <c r="C11" s="17" t="s">
        <v>42</v>
      </c>
      <c r="D11" s="46">
        <v>1</v>
      </c>
      <c r="E11" s="55"/>
      <c r="F11" s="55">
        <f t="shared" si="0"/>
        <v>0</v>
      </c>
      <c r="G11" s="15"/>
      <c r="H11" s="21"/>
      <c r="I11" s="21"/>
    </row>
    <row r="12" spans="1:9" s="9" customFormat="1" ht="27.6" x14ac:dyDescent="0.3">
      <c r="A12" s="37">
        <v>6</v>
      </c>
      <c r="B12" s="71" t="s">
        <v>88</v>
      </c>
      <c r="C12" s="17" t="s">
        <v>17</v>
      </c>
      <c r="D12" s="46">
        <v>1</v>
      </c>
      <c r="E12" s="55"/>
      <c r="F12" s="55">
        <f t="shared" si="0"/>
        <v>0</v>
      </c>
      <c r="G12" s="15"/>
      <c r="H12" s="21"/>
      <c r="I12" s="21"/>
    </row>
    <row r="13" spans="1:9" s="9" customFormat="1" ht="55.2" x14ac:dyDescent="0.3">
      <c r="A13" s="37">
        <v>7</v>
      </c>
      <c r="B13" s="71" t="s">
        <v>580</v>
      </c>
      <c r="C13" s="17" t="s">
        <v>17</v>
      </c>
      <c r="D13" s="46">
        <v>1</v>
      </c>
      <c r="E13" s="55"/>
      <c r="F13" s="55">
        <f t="shared" si="0"/>
        <v>0</v>
      </c>
      <c r="G13" s="15"/>
      <c r="H13" s="21"/>
      <c r="I13" s="21"/>
    </row>
    <row r="14" spans="1:9" s="9" customFormat="1" ht="27.6" x14ac:dyDescent="0.3">
      <c r="A14" s="37">
        <v>8</v>
      </c>
      <c r="B14" s="70" t="s">
        <v>497</v>
      </c>
      <c r="C14" s="17" t="s">
        <v>17</v>
      </c>
      <c r="D14" s="46">
        <v>1</v>
      </c>
      <c r="E14" s="55"/>
      <c r="F14" s="55">
        <f t="shared" si="0"/>
        <v>0</v>
      </c>
      <c r="G14" s="15"/>
      <c r="H14" s="21"/>
      <c r="I14" s="21"/>
    </row>
    <row r="15" spans="1:9" s="9" customFormat="1" ht="27.6" x14ac:dyDescent="0.3">
      <c r="A15" s="37">
        <v>9</v>
      </c>
      <c r="B15" s="70" t="s">
        <v>808</v>
      </c>
      <c r="C15" s="17" t="s">
        <v>17</v>
      </c>
      <c r="D15" s="46">
        <v>1</v>
      </c>
      <c r="E15" s="55"/>
      <c r="F15" s="55">
        <f t="shared" si="0"/>
        <v>0</v>
      </c>
      <c r="G15" s="15"/>
      <c r="H15" s="21"/>
      <c r="I15" s="21"/>
    </row>
    <row r="16" spans="1:9" s="2" customFormat="1" ht="30" customHeight="1" x14ac:dyDescent="0.25">
      <c r="A16" s="141" t="s">
        <v>795</v>
      </c>
      <c r="B16" s="141"/>
      <c r="C16" s="141"/>
      <c r="D16" s="141"/>
      <c r="E16" s="141"/>
      <c r="F16" s="77">
        <f>SUM(F7:F15)</f>
        <v>0</v>
      </c>
      <c r="G16" s="15"/>
      <c r="H16" s="27"/>
      <c r="I16" s="26"/>
    </row>
    <row r="17" spans="1:7" hidden="1"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row r="20" spans="1:7" x14ac:dyDescent="0.3">
      <c r="A20" s="146"/>
      <c r="B20" s="146"/>
      <c r="C20" s="146"/>
      <c r="D20" s="146"/>
      <c r="E20" s="146"/>
      <c r="F20" s="146"/>
      <c r="G20" s="146"/>
    </row>
    <row r="22" spans="1:7" x14ac:dyDescent="0.3">
      <c r="F22" s="8"/>
    </row>
    <row r="23" spans="1:7" x14ac:dyDescent="0.3">
      <c r="F23"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9" tint="0.79998168889431442"/>
  </sheetPr>
  <dimension ref="A1:I22"/>
  <sheetViews>
    <sheetView topLeftCell="A2" zoomScaleNormal="100" workbookViewId="0">
      <selection activeCell="E11" sqref="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383</v>
      </c>
      <c r="D2" s="135"/>
      <c r="E2" s="135"/>
      <c r="F2" s="135"/>
      <c r="G2" s="135"/>
    </row>
    <row r="3" spans="1:9" ht="14.55" customHeight="1" x14ac:dyDescent="0.3">
      <c r="A3" s="1" t="s">
        <v>87</v>
      </c>
      <c r="B3" s="1"/>
      <c r="C3" s="135"/>
      <c r="D3" s="135"/>
      <c r="E3" s="135"/>
      <c r="F3" s="135"/>
      <c r="G3" s="135"/>
    </row>
    <row r="4" spans="1:9" ht="14.55" customHeight="1" x14ac:dyDescent="0.3">
      <c r="A4" s="1" t="s">
        <v>382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889</v>
      </c>
      <c r="C7" s="11" t="s">
        <v>17</v>
      </c>
      <c r="D7" s="36">
        <v>1</v>
      </c>
      <c r="E7" s="36"/>
      <c r="F7" s="36">
        <f>E7*D7</f>
        <v>0</v>
      </c>
      <c r="G7" s="15"/>
      <c r="H7" s="21"/>
      <c r="I7" s="21"/>
    </row>
    <row r="8" spans="1:9" s="9" customFormat="1" x14ac:dyDescent="0.3">
      <c r="A8" s="37">
        <v>2</v>
      </c>
      <c r="B8" s="10" t="s">
        <v>755</v>
      </c>
      <c r="C8" s="11" t="s">
        <v>42</v>
      </c>
      <c r="D8" s="36">
        <v>8</v>
      </c>
      <c r="E8" s="36"/>
      <c r="F8" s="36">
        <f t="shared" ref="F8:F14" si="0">E8*D8</f>
        <v>0</v>
      </c>
      <c r="G8" s="15"/>
      <c r="H8" s="21"/>
      <c r="I8" s="21"/>
    </row>
    <row r="9" spans="1:9" s="9" customFormat="1" x14ac:dyDescent="0.3">
      <c r="A9" s="37">
        <v>3</v>
      </c>
      <c r="B9" s="10" t="s">
        <v>757</v>
      </c>
      <c r="C9" s="11" t="s">
        <v>42</v>
      </c>
      <c r="D9" s="36">
        <v>1</v>
      </c>
      <c r="E9" s="36"/>
      <c r="F9" s="36">
        <f t="shared" si="0"/>
        <v>0</v>
      </c>
      <c r="G9" s="15"/>
      <c r="H9" s="21"/>
      <c r="I9" s="21"/>
    </row>
    <row r="10" spans="1:9" s="9" customFormat="1" x14ac:dyDescent="0.3">
      <c r="A10" s="37">
        <v>4</v>
      </c>
      <c r="B10" s="10" t="s">
        <v>756</v>
      </c>
      <c r="C10" s="11" t="s">
        <v>42</v>
      </c>
      <c r="D10" s="36">
        <v>1</v>
      </c>
      <c r="E10" s="36"/>
      <c r="F10" s="36">
        <f t="shared" si="0"/>
        <v>0</v>
      </c>
      <c r="G10" s="15"/>
      <c r="H10" s="21"/>
      <c r="I10" s="21"/>
    </row>
    <row r="11" spans="1:9" s="9" customFormat="1" ht="27.6" x14ac:dyDescent="0.3">
      <c r="A11" s="37">
        <v>5</v>
      </c>
      <c r="B11" s="10" t="s">
        <v>488</v>
      </c>
      <c r="C11" s="11" t="s">
        <v>17</v>
      </c>
      <c r="D11" s="36">
        <v>1</v>
      </c>
      <c r="E11" s="36"/>
      <c r="F11" s="36">
        <f t="shared" si="0"/>
        <v>0</v>
      </c>
      <c r="G11" s="15"/>
      <c r="H11" s="21"/>
      <c r="I11" s="21"/>
    </row>
    <row r="12" spans="1:9" s="9" customFormat="1" x14ac:dyDescent="0.3">
      <c r="A12" s="37">
        <v>6</v>
      </c>
      <c r="B12" s="13" t="s">
        <v>758</v>
      </c>
      <c r="C12" s="11" t="s">
        <v>17</v>
      </c>
      <c r="D12" s="36">
        <v>1</v>
      </c>
      <c r="E12" s="36"/>
      <c r="F12" s="36">
        <f t="shared" si="0"/>
        <v>0</v>
      </c>
      <c r="G12" s="15"/>
      <c r="H12" s="21"/>
      <c r="I12" s="21"/>
    </row>
    <row r="13" spans="1:9" s="9" customFormat="1" ht="27.6" x14ac:dyDescent="0.3">
      <c r="A13" s="37">
        <v>7</v>
      </c>
      <c r="B13" s="10" t="s">
        <v>759</v>
      </c>
      <c r="C13" s="11" t="s">
        <v>17</v>
      </c>
      <c r="D13" s="36">
        <v>1</v>
      </c>
      <c r="E13" s="36"/>
      <c r="F13" s="36">
        <f t="shared" si="0"/>
        <v>0</v>
      </c>
      <c r="G13" s="15"/>
      <c r="H13" s="21"/>
      <c r="I13" s="21"/>
    </row>
    <row r="14" spans="1:9" s="9" customFormat="1" x14ac:dyDescent="0.3">
      <c r="A14" s="37">
        <v>8</v>
      </c>
      <c r="B14" s="10" t="s">
        <v>760</v>
      </c>
      <c r="C14" s="11" t="s">
        <v>17</v>
      </c>
      <c r="D14" s="36">
        <v>1</v>
      </c>
      <c r="E14" s="36"/>
      <c r="F14" s="36">
        <f t="shared" si="0"/>
        <v>0</v>
      </c>
      <c r="G14" s="11"/>
      <c r="H14" s="21"/>
      <c r="I14" s="21"/>
    </row>
    <row r="15" spans="1:9" s="2" customFormat="1" ht="30" customHeight="1" x14ac:dyDescent="0.25">
      <c r="A15" s="147" t="s">
        <v>41</v>
      </c>
      <c r="B15" s="147"/>
      <c r="C15" s="147"/>
      <c r="D15" s="147"/>
      <c r="E15" s="147"/>
      <c r="F15" s="56">
        <f>SUM(F7:F14)</f>
        <v>0</v>
      </c>
      <c r="G15" s="60"/>
      <c r="H15" s="27"/>
      <c r="I15" s="26"/>
    </row>
    <row r="16" spans="1:9" hidden="1"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row r="21" spans="1:7" x14ac:dyDescent="0.3">
      <c r="F21" s="8"/>
    </row>
    <row r="22" spans="1:7" x14ac:dyDescent="0.3">
      <c r="F22" s="8"/>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79998168889431442"/>
  </sheetPr>
  <dimension ref="A1:I20"/>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241</v>
      </c>
      <c r="D2" s="135"/>
      <c r="E2" s="135"/>
      <c r="F2" s="135"/>
      <c r="G2" s="135"/>
    </row>
    <row r="3" spans="1:9" ht="14.55" customHeight="1" x14ac:dyDescent="0.3">
      <c r="A3" s="1" t="s">
        <v>87</v>
      </c>
      <c r="B3" s="1"/>
      <c r="C3" s="135"/>
      <c r="D3" s="135"/>
      <c r="E3" s="135"/>
      <c r="F3" s="135"/>
      <c r="G3" s="135"/>
    </row>
    <row r="4" spans="1:9" ht="14.55" customHeight="1" x14ac:dyDescent="0.3">
      <c r="A4" s="1" t="s">
        <v>242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85">
        <v>1</v>
      </c>
      <c r="B7" s="10" t="s">
        <v>638</v>
      </c>
      <c r="C7" s="11" t="s">
        <v>17</v>
      </c>
      <c r="D7" s="36">
        <v>1</v>
      </c>
      <c r="E7" s="36"/>
      <c r="F7" s="36">
        <f>E7*D7</f>
        <v>0</v>
      </c>
      <c r="G7" s="15"/>
      <c r="H7" s="98"/>
      <c r="I7" s="98"/>
    </row>
    <row r="8" spans="1:9" s="9" customFormat="1" x14ac:dyDescent="0.3">
      <c r="A8" s="85">
        <v>2</v>
      </c>
      <c r="B8" s="10" t="s">
        <v>243</v>
      </c>
      <c r="C8" s="11" t="s">
        <v>42</v>
      </c>
      <c r="D8" s="36">
        <v>2</v>
      </c>
      <c r="E8" s="36"/>
      <c r="F8" s="36">
        <f>E8*D8</f>
        <v>0</v>
      </c>
      <c r="G8" s="15"/>
      <c r="H8" s="98"/>
      <c r="I8" s="98"/>
    </row>
    <row r="9" spans="1:9" s="9" customFormat="1" x14ac:dyDescent="0.3">
      <c r="A9" s="85">
        <v>3</v>
      </c>
      <c r="B9" s="10" t="s">
        <v>640</v>
      </c>
      <c r="C9" s="11" t="s">
        <v>42</v>
      </c>
      <c r="D9" s="36">
        <v>1</v>
      </c>
      <c r="E9" s="36"/>
      <c r="F9" s="36">
        <f>E9*D9</f>
        <v>0</v>
      </c>
      <c r="G9" s="15"/>
      <c r="H9" s="98"/>
      <c r="I9" s="98"/>
    </row>
    <row r="10" spans="1:9" s="9" customFormat="1" ht="27.6" x14ac:dyDescent="0.3">
      <c r="A10" s="85">
        <v>4</v>
      </c>
      <c r="B10" s="10" t="s">
        <v>497</v>
      </c>
      <c r="C10" s="11" t="s">
        <v>17</v>
      </c>
      <c r="D10" s="36">
        <v>1</v>
      </c>
      <c r="E10" s="36"/>
      <c r="F10" s="36">
        <f t="shared" ref="F10:F12" si="0">E10*D10</f>
        <v>0</v>
      </c>
      <c r="G10" s="15"/>
      <c r="H10" s="98"/>
      <c r="I10" s="98"/>
    </row>
    <row r="11" spans="1:9" s="9" customFormat="1" ht="27.6" x14ac:dyDescent="0.3">
      <c r="A11" s="85">
        <v>5</v>
      </c>
      <c r="B11" s="10" t="s">
        <v>488</v>
      </c>
      <c r="C11" s="11" t="s">
        <v>17</v>
      </c>
      <c r="D11" s="36">
        <v>1</v>
      </c>
      <c r="E11" s="36"/>
      <c r="F11" s="36">
        <f t="shared" si="0"/>
        <v>0</v>
      </c>
      <c r="G11" s="15"/>
      <c r="H11" s="98"/>
      <c r="I11" s="98"/>
    </row>
    <row r="12" spans="1:9" s="9" customFormat="1" x14ac:dyDescent="0.3">
      <c r="A12" s="85">
        <v>6</v>
      </c>
      <c r="B12" s="10" t="s">
        <v>809</v>
      </c>
      <c r="C12" s="11" t="s">
        <v>42</v>
      </c>
      <c r="D12" s="36">
        <v>22</v>
      </c>
      <c r="E12" s="36"/>
      <c r="F12" s="36">
        <f t="shared" si="0"/>
        <v>0</v>
      </c>
      <c r="G12" s="15"/>
      <c r="H12" s="98"/>
      <c r="I12" s="98"/>
    </row>
    <row r="13" spans="1:9" s="2" customFormat="1" ht="30" customHeight="1" x14ac:dyDescent="0.25">
      <c r="A13" s="141" t="s">
        <v>795</v>
      </c>
      <c r="B13" s="141"/>
      <c r="C13" s="141"/>
      <c r="D13" s="141"/>
      <c r="E13" s="141"/>
      <c r="F13" s="77">
        <f>SUM(F7:F12)</f>
        <v>0</v>
      </c>
      <c r="G13" s="15"/>
      <c r="H13" s="27"/>
      <c r="I13" s="26"/>
    </row>
    <row r="14" spans="1:9" hidden="1"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9" tint="0.79998168889431442"/>
  </sheetPr>
  <dimension ref="A1:I21"/>
  <sheetViews>
    <sheetView zoomScaleNormal="100" workbookViewId="0">
      <selection activeCell="E8" sqref="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461</v>
      </c>
      <c r="D2" s="135"/>
      <c r="E2" s="135"/>
      <c r="F2" s="135"/>
      <c r="G2" s="135"/>
    </row>
    <row r="3" spans="1:9" ht="14.55" customHeight="1" x14ac:dyDescent="0.3">
      <c r="A3" s="1" t="s">
        <v>87</v>
      </c>
      <c r="B3" s="1"/>
      <c r="C3" s="135"/>
      <c r="D3" s="135"/>
      <c r="E3" s="135"/>
      <c r="F3" s="135"/>
      <c r="G3" s="135"/>
    </row>
    <row r="4" spans="1:9" ht="14.55" customHeight="1" x14ac:dyDescent="0.3">
      <c r="A4" s="1" t="s">
        <v>460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x14ac:dyDescent="0.3">
      <c r="A7" s="85">
        <v>1</v>
      </c>
      <c r="B7" s="10" t="s">
        <v>909</v>
      </c>
      <c r="C7" s="11" t="s">
        <v>17</v>
      </c>
      <c r="D7" s="36">
        <v>1</v>
      </c>
      <c r="E7" s="36"/>
      <c r="F7" s="36">
        <f>E7*D7</f>
        <v>0</v>
      </c>
      <c r="G7" s="15"/>
      <c r="H7" s="21"/>
      <c r="I7" s="21"/>
    </row>
    <row r="8" spans="1:9" s="9" customFormat="1" x14ac:dyDescent="0.3">
      <c r="A8" s="85">
        <v>2</v>
      </c>
      <c r="B8" s="10" t="s">
        <v>905</v>
      </c>
      <c r="C8" s="11" t="s">
        <v>50</v>
      </c>
      <c r="D8" s="36">
        <v>280</v>
      </c>
      <c r="E8" s="36"/>
      <c r="F8" s="36">
        <f>E8*D8</f>
        <v>0</v>
      </c>
      <c r="G8" s="15"/>
      <c r="H8" s="21"/>
      <c r="I8" s="21"/>
    </row>
    <row r="9" spans="1:9" s="9" customFormat="1" x14ac:dyDescent="0.3">
      <c r="A9" s="85">
        <v>3</v>
      </c>
      <c r="B9" s="10" t="s">
        <v>906</v>
      </c>
      <c r="C9" s="11" t="s">
        <v>50</v>
      </c>
      <c r="D9" s="36">
        <v>1</v>
      </c>
      <c r="E9" s="36"/>
      <c r="F9" s="36">
        <f t="shared" ref="F9:F13" si="0">E9*D9</f>
        <v>0</v>
      </c>
      <c r="G9" s="15"/>
      <c r="H9" s="21"/>
      <c r="I9" s="21"/>
    </row>
    <row r="10" spans="1:9" s="9" customFormat="1" x14ac:dyDescent="0.3">
      <c r="A10" s="85">
        <v>4</v>
      </c>
      <c r="B10" s="10" t="s">
        <v>907</v>
      </c>
      <c r="C10" s="11" t="s">
        <v>17</v>
      </c>
      <c r="D10" s="36">
        <v>1</v>
      </c>
      <c r="E10" s="36"/>
      <c r="F10" s="36">
        <f t="shared" si="0"/>
        <v>0</v>
      </c>
      <c r="G10" s="15"/>
      <c r="H10" s="21"/>
      <c r="I10" s="21"/>
    </row>
    <row r="11" spans="1:9" s="9" customFormat="1" ht="27.6" x14ac:dyDescent="0.3">
      <c r="A11" s="85">
        <v>5</v>
      </c>
      <c r="B11" s="10" t="s">
        <v>908</v>
      </c>
      <c r="C11" s="11" t="s">
        <v>17</v>
      </c>
      <c r="D11" s="36">
        <v>1</v>
      </c>
      <c r="E11" s="36"/>
      <c r="F11" s="36">
        <f t="shared" si="0"/>
        <v>0</v>
      </c>
      <c r="G11" s="15"/>
      <c r="H11" s="21"/>
      <c r="I11" s="21"/>
    </row>
    <row r="12" spans="1:9" s="9" customFormat="1" x14ac:dyDescent="0.3">
      <c r="A12" s="85">
        <v>6</v>
      </c>
      <c r="B12" s="10" t="s">
        <v>910</v>
      </c>
      <c r="C12" s="11" t="s">
        <v>17</v>
      </c>
      <c r="D12" s="36">
        <v>1</v>
      </c>
      <c r="E12" s="36"/>
      <c r="F12" s="36">
        <f t="shared" si="0"/>
        <v>0</v>
      </c>
      <c r="G12" s="15"/>
      <c r="H12" s="21"/>
      <c r="I12" s="21"/>
    </row>
    <row r="13" spans="1:9" s="9" customFormat="1" x14ac:dyDescent="0.3">
      <c r="A13" s="85">
        <v>7</v>
      </c>
      <c r="B13" s="10" t="s">
        <v>911</v>
      </c>
      <c r="C13" s="11" t="s">
        <v>17</v>
      </c>
      <c r="D13" s="36">
        <v>1</v>
      </c>
      <c r="E13" s="36"/>
      <c r="F13" s="36">
        <f t="shared" si="0"/>
        <v>0</v>
      </c>
      <c r="G13" s="15"/>
      <c r="H13" s="21"/>
      <c r="I13" s="21"/>
    </row>
    <row r="14" spans="1:9" s="2" customFormat="1" ht="30" customHeight="1" x14ac:dyDescent="0.25">
      <c r="A14" s="141" t="s">
        <v>795</v>
      </c>
      <c r="B14" s="141"/>
      <c r="C14" s="141"/>
      <c r="D14" s="141"/>
      <c r="E14" s="141"/>
      <c r="F14" s="77">
        <f>SUM(F7:F13)</f>
        <v>0</v>
      </c>
      <c r="G14" s="15"/>
      <c r="H14" s="27"/>
      <c r="I14" s="26"/>
    </row>
    <row r="15" spans="1:9" hidden="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s="19" customFormat="1" x14ac:dyDescent="0.3">
      <c r="A18" s="146"/>
      <c r="B18" s="146"/>
      <c r="C18" s="146"/>
      <c r="D18" s="146"/>
      <c r="E18" s="146"/>
      <c r="F18" s="146"/>
      <c r="G18" s="146"/>
    </row>
    <row r="20" spans="1:7" s="19" customFormat="1" x14ac:dyDescent="0.3">
      <c r="A20"/>
      <c r="B20"/>
      <c r="C20"/>
      <c r="D20"/>
      <c r="E20"/>
      <c r="F20" s="8"/>
      <c r="G20" s="101"/>
    </row>
    <row r="21" spans="1:7" s="19" customFormat="1" x14ac:dyDescent="0.3">
      <c r="A21"/>
      <c r="B21"/>
      <c r="C21"/>
      <c r="D21"/>
      <c r="E21"/>
      <c r="F21" s="8"/>
      <c r="G21"/>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9" tint="0.79998168889431442"/>
  </sheetPr>
  <dimension ref="A1:I21"/>
  <sheetViews>
    <sheetView zoomScaleNormal="100" workbookViewId="0">
      <selection activeCell="E8" sqref="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921</v>
      </c>
      <c r="D2" s="135"/>
      <c r="E2" s="135"/>
      <c r="F2" s="135"/>
      <c r="G2" s="135"/>
    </row>
    <row r="3" spans="1:9" ht="14.55" customHeight="1" x14ac:dyDescent="0.3">
      <c r="A3" s="1" t="s">
        <v>919</v>
      </c>
      <c r="B3" s="1"/>
      <c r="C3" s="135"/>
      <c r="D3" s="135"/>
      <c r="E3" s="135"/>
      <c r="F3" s="135"/>
      <c r="G3" s="135"/>
    </row>
    <row r="4" spans="1:9" ht="14.55" customHeight="1" x14ac:dyDescent="0.3">
      <c r="A4" s="1" t="s">
        <v>920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x14ac:dyDescent="0.3">
      <c r="A7" s="37">
        <v>1</v>
      </c>
      <c r="B7" s="10" t="s">
        <v>922</v>
      </c>
      <c r="C7" s="11" t="s">
        <v>50</v>
      </c>
      <c r="D7" s="36">
        <v>1</v>
      </c>
      <c r="E7" s="36"/>
      <c r="F7" s="36">
        <f>E7*D7</f>
        <v>0</v>
      </c>
      <c r="G7" s="15"/>
      <c r="H7" s="21"/>
      <c r="I7" s="21"/>
    </row>
    <row r="8" spans="1:9" s="9" customFormat="1" x14ac:dyDescent="0.3">
      <c r="A8" s="37">
        <v>2</v>
      </c>
      <c r="B8" s="10" t="s">
        <v>927</v>
      </c>
      <c r="C8" s="11" t="s">
        <v>17</v>
      </c>
      <c r="D8" s="36">
        <v>1</v>
      </c>
      <c r="E8" s="36"/>
      <c r="F8" s="36">
        <f t="shared" ref="F8:F9" si="0">E8*D8</f>
        <v>0</v>
      </c>
      <c r="G8" s="15"/>
      <c r="H8" s="21"/>
      <c r="I8" s="21"/>
    </row>
    <row r="9" spans="1:9" s="9" customFormat="1" ht="41.4" x14ac:dyDescent="0.3">
      <c r="A9" s="37">
        <v>3</v>
      </c>
      <c r="B9" s="10" t="s">
        <v>924</v>
      </c>
      <c r="C9" s="11" t="s">
        <v>50</v>
      </c>
      <c r="D9" s="36">
        <f>12*12</f>
        <v>144</v>
      </c>
      <c r="E9" s="36"/>
      <c r="F9" s="36">
        <f t="shared" si="0"/>
        <v>0</v>
      </c>
      <c r="G9" s="15"/>
      <c r="H9" s="21"/>
      <c r="I9" s="21"/>
    </row>
    <row r="10" spans="1:9" s="9" customFormat="1" ht="27.6" x14ac:dyDescent="0.3">
      <c r="A10" s="37">
        <v>4</v>
      </c>
      <c r="B10" s="10" t="s">
        <v>634</v>
      </c>
      <c r="C10" s="11" t="s">
        <v>50</v>
      </c>
      <c r="D10" s="36">
        <v>144</v>
      </c>
      <c r="E10" s="36"/>
      <c r="F10" s="36">
        <f t="shared" ref="F10:F13" si="1">E10*D10</f>
        <v>0</v>
      </c>
      <c r="G10" s="15"/>
      <c r="H10" s="21"/>
      <c r="I10" s="21"/>
    </row>
    <row r="11" spans="1:9" s="9" customFormat="1" x14ac:dyDescent="0.3">
      <c r="A11" s="37">
        <v>5</v>
      </c>
      <c r="B11" s="10" t="s">
        <v>926</v>
      </c>
      <c r="C11" s="11" t="s">
        <v>50</v>
      </c>
      <c r="D11" s="36">
        <v>144</v>
      </c>
      <c r="E11" s="36"/>
      <c r="F11" s="36">
        <f t="shared" si="1"/>
        <v>0</v>
      </c>
      <c r="G11" s="15"/>
      <c r="H11" s="21"/>
      <c r="I11" s="21"/>
    </row>
    <row r="12" spans="1:9" s="9" customFormat="1" x14ac:dyDescent="0.3">
      <c r="A12" s="37">
        <v>6</v>
      </c>
      <c r="B12" s="10" t="s">
        <v>923</v>
      </c>
      <c r="C12" s="11" t="s">
        <v>17</v>
      </c>
      <c r="D12" s="36">
        <v>1</v>
      </c>
      <c r="E12" s="36"/>
      <c r="F12" s="36">
        <f t="shared" si="1"/>
        <v>0</v>
      </c>
      <c r="G12" s="15"/>
      <c r="H12" s="21"/>
      <c r="I12" s="21"/>
    </row>
    <row r="13" spans="1:9" s="9" customFormat="1" x14ac:dyDescent="0.3">
      <c r="A13" s="37">
        <v>7</v>
      </c>
      <c r="B13" s="10" t="s">
        <v>925</v>
      </c>
      <c r="C13" s="11" t="s">
        <v>17</v>
      </c>
      <c r="D13" s="36">
        <v>1</v>
      </c>
      <c r="E13" s="36"/>
      <c r="F13" s="36">
        <f t="shared" si="1"/>
        <v>0</v>
      </c>
      <c r="G13" s="15"/>
      <c r="H13" s="21"/>
      <c r="I13" s="21"/>
    </row>
    <row r="14" spans="1:9" s="2" customFormat="1" ht="30" customHeight="1" x14ac:dyDescent="0.25">
      <c r="A14" s="141" t="s">
        <v>777</v>
      </c>
      <c r="B14" s="141"/>
      <c r="C14" s="141"/>
      <c r="D14" s="141"/>
      <c r="E14" s="141"/>
      <c r="F14" s="77">
        <f>SUM(F7:F13)</f>
        <v>0</v>
      </c>
      <c r="G14" s="15"/>
      <c r="H14" s="27"/>
      <c r="I14" s="26"/>
    </row>
    <row r="15" spans="1:9" hidden="1" x14ac:dyDescent="0.3">
      <c r="A15" s="146"/>
      <c r="B15" s="146"/>
      <c r="C15" s="146"/>
      <c r="D15" s="146"/>
      <c r="E15" s="146"/>
      <c r="F15" s="146"/>
      <c r="G15" s="146"/>
    </row>
    <row r="16" spans="1:9" x14ac:dyDescent="0.3">
      <c r="A16" s="146"/>
      <c r="B16" s="146"/>
      <c r="C16" s="146"/>
      <c r="D16" s="146"/>
      <c r="E16" s="146"/>
      <c r="F16" s="146"/>
      <c r="G16" s="146"/>
    </row>
    <row r="17" spans="1:7" s="19" customFormat="1" x14ac:dyDescent="0.3">
      <c r="A17" s="146"/>
      <c r="B17" s="146"/>
      <c r="C17" s="146"/>
      <c r="D17" s="146"/>
      <c r="E17" s="146"/>
      <c r="F17" s="146"/>
      <c r="G17" s="146"/>
    </row>
    <row r="18" spans="1:7" s="19" customFormat="1" x14ac:dyDescent="0.3">
      <c r="A18" s="146"/>
      <c r="B18" s="146"/>
      <c r="C18" s="146"/>
      <c r="D18" s="146"/>
      <c r="E18" s="146"/>
      <c r="F18" s="146"/>
      <c r="G18" s="146"/>
    </row>
    <row r="20" spans="1:7" s="19" customFormat="1" x14ac:dyDescent="0.3">
      <c r="A20"/>
      <c r="B20"/>
      <c r="C20"/>
      <c r="D20"/>
      <c r="E20"/>
      <c r="F20" s="8"/>
      <c r="G20"/>
    </row>
    <row r="21" spans="1:7" s="19" customFormat="1" x14ac:dyDescent="0.3">
      <c r="A21"/>
      <c r="B21"/>
      <c r="C21"/>
      <c r="D21"/>
      <c r="E21"/>
      <c r="F21" s="8"/>
      <c r="G21"/>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9" tint="0.79998168889431442"/>
  </sheetPr>
  <dimension ref="A1:I20"/>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914</v>
      </c>
      <c r="D2" s="135"/>
      <c r="E2" s="135"/>
      <c r="F2" s="135"/>
      <c r="G2" s="135"/>
    </row>
    <row r="3" spans="1:9" ht="14.55" customHeight="1" x14ac:dyDescent="0.3">
      <c r="A3" s="1" t="s">
        <v>913</v>
      </c>
      <c r="B3" s="1"/>
      <c r="C3" s="135"/>
      <c r="D3" s="135"/>
      <c r="E3" s="135"/>
      <c r="F3" s="135"/>
      <c r="G3" s="135"/>
    </row>
    <row r="4" spans="1:9" ht="14.55" customHeight="1" x14ac:dyDescent="0.3">
      <c r="A4" s="1" t="s">
        <v>971</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915</v>
      </c>
      <c r="C7" s="11" t="s">
        <v>17</v>
      </c>
      <c r="D7" s="36">
        <v>1</v>
      </c>
      <c r="E7" s="36"/>
      <c r="F7" s="36">
        <f>E7*D7</f>
        <v>0</v>
      </c>
      <c r="G7" s="15"/>
      <c r="H7" s="21"/>
      <c r="I7" s="21"/>
    </row>
    <row r="8" spans="1:9" s="9" customFormat="1" x14ac:dyDescent="0.3">
      <c r="A8" s="37">
        <v>2</v>
      </c>
      <c r="B8" s="10" t="s">
        <v>916</v>
      </c>
      <c r="C8" s="11" t="s">
        <v>17</v>
      </c>
      <c r="D8" s="36">
        <v>1</v>
      </c>
      <c r="E8" s="36"/>
      <c r="F8" s="36">
        <f>E8*D8</f>
        <v>0</v>
      </c>
      <c r="G8" s="15"/>
      <c r="H8" s="21"/>
      <c r="I8" s="21"/>
    </row>
    <row r="9" spans="1:9" s="9" customFormat="1" x14ac:dyDescent="0.3">
      <c r="A9" s="37">
        <v>3</v>
      </c>
      <c r="B9" s="10" t="s">
        <v>917</v>
      </c>
      <c r="C9" s="11" t="s">
        <v>17</v>
      </c>
      <c r="D9" s="36">
        <v>1</v>
      </c>
      <c r="E9" s="36"/>
      <c r="F9" s="36">
        <f t="shared" ref="F9:F12" si="0">E9*D9</f>
        <v>0</v>
      </c>
      <c r="G9" s="15"/>
      <c r="H9" s="21"/>
      <c r="I9" s="21"/>
    </row>
    <row r="10" spans="1:9" s="9" customFormat="1" x14ac:dyDescent="0.3">
      <c r="A10" s="37">
        <v>4</v>
      </c>
      <c r="B10" s="10" t="s">
        <v>912</v>
      </c>
      <c r="C10" s="11" t="s">
        <v>481</v>
      </c>
      <c r="D10" s="36">
        <v>1</v>
      </c>
      <c r="E10" s="36"/>
      <c r="F10" s="36">
        <f t="shared" si="0"/>
        <v>0</v>
      </c>
      <c r="G10" s="15"/>
      <c r="H10" s="21"/>
      <c r="I10" s="21"/>
    </row>
    <row r="11" spans="1:9" s="9" customFormat="1" x14ac:dyDescent="0.3">
      <c r="A11" s="37">
        <v>5</v>
      </c>
      <c r="B11" s="10" t="s">
        <v>970</v>
      </c>
      <c r="C11" s="11" t="s">
        <v>17</v>
      </c>
      <c r="D11" s="36">
        <v>1</v>
      </c>
      <c r="E11" s="36"/>
      <c r="F11" s="36">
        <f t="shared" si="0"/>
        <v>0</v>
      </c>
      <c r="G11" s="15"/>
      <c r="H11" s="21"/>
      <c r="I11" s="21"/>
    </row>
    <row r="12" spans="1:9" s="9" customFormat="1" ht="27.6" x14ac:dyDescent="0.3">
      <c r="A12" s="37">
        <v>6</v>
      </c>
      <c r="B12" s="10" t="s">
        <v>918</v>
      </c>
      <c r="C12" s="11" t="s">
        <v>17</v>
      </c>
      <c r="D12" s="36">
        <v>550</v>
      </c>
      <c r="E12" s="36"/>
      <c r="F12" s="36">
        <f t="shared" si="0"/>
        <v>0</v>
      </c>
      <c r="G12" s="15"/>
      <c r="H12" s="21"/>
      <c r="I12" s="21"/>
    </row>
    <row r="13" spans="1:9" s="2" customFormat="1" ht="30" customHeight="1" x14ac:dyDescent="0.25">
      <c r="A13" s="141" t="s">
        <v>777</v>
      </c>
      <c r="B13" s="141"/>
      <c r="C13" s="141"/>
      <c r="D13" s="141"/>
      <c r="E13" s="141"/>
      <c r="F13" s="77">
        <f>SUM(F7:F12)</f>
        <v>0</v>
      </c>
      <c r="G13" s="15"/>
      <c r="H13" s="27"/>
      <c r="I13" s="26"/>
    </row>
    <row r="14" spans="1:9" hidden="1" x14ac:dyDescent="0.3">
      <c r="A14" s="146"/>
      <c r="B14" s="146"/>
      <c r="C14" s="146"/>
      <c r="D14" s="146"/>
      <c r="E14" s="146"/>
      <c r="F14" s="146"/>
      <c r="G14" s="146"/>
    </row>
    <row r="15" spans="1:9" x14ac:dyDescent="0.3">
      <c r="A15" s="146"/>
      <c r="B15" s="146"/>
      <c r="C15" s="146"/>
      <c r="D15" s="146"/>
      <c r="E15" s="146"/>
      <c r="F15" s="146"/>
      <c r="G15" s="146"/>
    </row>
    <row r="16" spans="1:9" s="19" customFormat="1" x14ac:dyDescent="0.3">
      <c r="A16" s="146"/>
      <c r="B16" s="146"/>
      <c r="C16" s="146"/>
      <c r="D16" s="146"/>
      <c r="E16" s="146"/>
      <c r="F16" s="146"/>
      <c r="G16" s="146"/>
    </row>
    <row r="17" spans="1:7" s="19" customFormat="1" x14ac:dyDescent="0.3">
      <c r="A17" s="146"/>
      <c r="B17" s="146"/>
      <c r="C17" s="146"/>
      <c r="D17" s="146"/>
      <c r="E17" s="146"/>
      <c r="F17" s="146"/>
      <c r="G17" s="146"/>
    </row>
    <row r="19" spans="1:7" s="19" customFormat="1" x14ac:dyDescent="0.3">
      <c r="A19"/>
      <c r="B19"/>
      <c r="C19"/>
      <c r="D19"/>
      <c r="E19"/>
      <c r="F19" s="8"/>
      <c r="G19"/>
    </row>
    <row r="20" spans="1:7" s="19" customFormat="1" x14ac:dyDescent="0.3">
      <c r="A20"/>
      <c r="B20"/>
      <c r="C20"/>
      <c r="D20"/>
      <c r="E20"/>
      <c r="F20" s="8"/>
      <c r="G20"/>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9" tint="0.79998168889431442"/>
  </sheetPr>
  <dimension ref="A1:I25"/>
  <sheetViews>
    <sheetView topLeftCell="A4" zoomScale="94" zoomScaleNormal="8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966</v>
      </c>
      <c r="D2" s="135"/>
      <c r="E2" s="135"/>
      <c r="F2" s="135"/>
      <c r="G2" s="135"/>
    </row>
    <row r="3" spans="1:9" ht="14.55" customHeight="1" x14ac:dyDescent="0.3">
      <c r="A3" s="1" t="s">
        <v>965</v>
      </c>
      <c r="B3" s="1"/>
      <c r="C3" s="135"/>
      <c r="D3" s="135"/>
      <c r="E3" s="135"/>
      <c r="F3" s="135"/>
      <c r="G3" s="135"/>
    </row>
    <row r="4" spans="1:9" ht="14.55" customHeight="1" x14ac:dyDescent="0.3">
      <c r="A4" s="1" t="s">
        <v>964</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41.4" x14ac:dyDescent="0.3">
      <c r="A7" s="73">
        <v>1</v>
      </c>
      <c r="B7" s="16" t="s">
        <v>622</v>
      </c>
      <c r="C7" s="38" t="s">
        <v>17</v>
      </c>
      <c r="D7" s="47">
        <v>1</v>
      </c>
      <c r="E7" s="64"/>
      <c r="F7" s="64">
        <f>E7*D7</f>
        <v>0</v>
      </c>
      <c r="G7" s="39"/>
      <c r="H7" s="21"/>
      <c r="I7" s="21"/>
    </row>
    <row r="8" spans="1:9" s="9" customFormat="1" ht="27.6" x14ac:dyDescent="0.3">
      <c r="A8" s="73">
        <v>2</v>
      </c>
      <c r="B8" s="16" t="s">
        <v>381</v>
      </c>
      <c r="C8" s="38" t="s">
        <v>50</v>
      </c>
      <c r="D8" s="72">
        <v>17.420000000000002</v>
      </c>
      <c r="E8" s="64"/>
      <c r="F8" s="64">
        <f>E8*D8</f>
        <v>0</v>
      </c>
      <c r="G8" s="39"/>
      <c r="H8" s="21"/>
      <c r="I8" s="21"/>
    </row>
    <row r="9" spans="1:9" s="9" customFormat="1" ht="41.4" x14ac:dyDescent="0.3">
      <c r="A9" s="73">
        <v>3</v>
      </c>
      <c r="B9" s="16" t="s">
        <v>967</v>
      </c>
      <c r="C9" s="38" t="s">
        <v>50</v>
      </c>
      <c r="D9" s="72">
        <f>4*2.8</f>
        <v>11.2</v>
      </c>
      <c r="E9" s="64"/>
      <c r="F9" s="64">
        <f t="shared" ref="F9:F18" si="0">E9*D9</f>
        <v>0</v>
      </c>
      <c r="G9" s="39"/>
      <c r="H9" s="21"/>
      <c r="I9" s="21"/>
    </row>
    <row r="10" spans="1:9" s="9" customFormat="1" ht="27.6" x14ac:dyDescent="0.3">
      <c r="A10" s="73">
        <v>4</v>
      </c>
      <c r="B10" s="16" t="s">
        <v>968</v>
      </c>
      <c r="C10" s="38" t="s">
        <v>17</v>
      </c>
      <c r="D10" s="47">
        <v>1</v>
      </c>
      <c r="E10" s="64"/>
      <c r="F10" s="64">
        <f t="shared" si="0"/>
        <v>0</v>
      </c>
      <c r="G10" s="39"/>
      <c r="H10" s="21"/>
      <c r="I10" s="21"/>
    </row>
    <row r="11" spans="1:9" s="9" customFormat="1" x14ac:dyDescent="0.3">
      <c r="A11" s="73">
        <v>5</v>
      </c>
      <c r="B11" s="16" t="s">
        <v>623</v>
      </c>
      <c r="C11" s="38" t="s">
        <v>42</v>
      </c>
      <c r="D11" s="47">
        <v>3</v>
      </c>
      <c r="E11" s="64"/>
      <c r="F11" s="64">
        <f t="shared" si="0"/>
        <v>0</v>
      </c>
      <c r="G11" s="39"/>
      <c r="H11" s="21"/>
      <c r="I11" s="21"/>
    </row>
    <row r="12" spans="1:9" s="9" customFormat="1" ht="27.6" x14ac:dyDescent="0.3">
      <c r="A12" s="73">
        <v>6</v>
      </c>
      <c r="B12" s="16" t="s">
        <v>600</v>
      </c>
      <c r="C12" s="38" t="s">
        <v>42</v>
      </c>
      <c r="D12" s="47">
        <v>7</v>
      </c>
      <c r="E12" s="64"/>
      <c r="F12" s="64">
        <f t="shared" si="0"/>
        <v>0</v>
      </c>
      <c r="G12" s="39"/>
      <c r="H12" s="21"/>
      <c r="I12" s="21"/>
    </row>
    <row r="13" spans="1:9" s="9" customFormat="1" x14ac:dyDescent="0.3">
      <c r="A13" s="73">
        <v>7</v>
      </c>
      <c r="B13" s="16" t="s">
        <v>969</v>
      </c>
      <c r="C13" s="38" t="s">
        <v>42</v>
      </c>
      <c r="D13" s="47">
        <v>1</v>
      </c>
      <c r="E13" s="64"/>
      <c r="F13" s="64">
        <f t="shared" si="0"/>
        <v>0</v>
      </c>
      <c r="G13" s="39"/>
      <c r="H13" s="21"/>
      <c r="I13" s="21"/>
    </row>
    <row r="14" spans="1:9" s="9" customFormat="1" x14ac:dyDescent="0.3">
      <c r="A14" s="73">
        <v>8</v>
      </c>
      <c r="B14" s="16" t="s">
        <v>343</v>
      </c>
      <c r="C14" s="38" t="s">
        <v>17</v>
      </c>
      <c r="D14" s="47">
        <v>1</v>
      </c>
      <c r="E14" s="64"/>
      <c r="F14" s="64">
        <f t="shared" si="0"/>
        <v>0</v>
      </c>
      <c r="G14" s="39"/>
      <c r="H14" s="21"/>
      <c r="I14" s="21"/>
    </row>
    <row r="15" spans="1:9" s="9" customFormat="1" x14ac:dyDescent="0.3">
      <c r="A15" s="73">
        <v>9</v>
      </c>
      <c r="B15" s="16" t="s">
        <v>776</v>
      </c>
      <c r="C15" s="38" t="s">
        <v>18</v>
      </c>
      <c r="D15" s="47">
        <v>90</v>
      </c>
      <c r="E15" s="64"/>
      <c r="F15" s="64">
        <f t="shared" si="0"/>
        <v>0</v>
      </c>
      <c r="G15" s="39"/>
      <c r="H15" s="21"/>
      <c r="I15" s="21"/>
    </row>
    <row r="16" spans="1:9" s="9" customFormat="1" x14ac:dyDescent="0.3">
      <c r="A16" s="73">
        <v>10</v>
      </c>
      <c r="B16" s="16" t="s">
        <v>624</v>
      </c>
      <c r="C16" s="38" t="s">
        <v>42</v>
      </c>
      <c r="D16" s="47">
        <v>1</v>
      </c>
      <c r="E16" s="64"/>
      <c r="F16" s="64">
        <f t="shared" si="0"/>
        <v>0</v>
      </c>
      <c r="G16" s="39"/>
      <c r="H16" s="21"/>
      <c r="I16" s="21"/>
    </row>
    <row r="17" spans="1:9" s="9" customFormat="1" x14ac:dyDescent="0.3">
      <c r="A17" s="73">
        <v>11</v>
      </c>
      <c r="B17" s="16" t="s">
        <v>775</v>
      </c>
      <c r="C17" s="38" t="s">
        <v>17</v>
      </c>
      <c r="D17" s="47">
        <v>1</v>
      </c>
      <c r="E17" s="64"/>
      <c r="F17" s="64">
        <f t="shared" si="0"/>
        <v>0</v>
      </c>
      <c r="G17" s="39"/>
      <c r="H17" s="21"/>
      <c r="I17" s="21"/>
    </row>
    <row r="18" spans="1:9" s="9" customFormat="1" x14ac:dyDescent="0.3">
      <c r="A18" s="73">
        <v>12</v>
      </c>
      <c r="B18" s="16" t="s">
        <v>84</v>
      </c>
      <c r="C18" s="38" t="s">
        <v>17</v>
      </c>
      <c r="D18" s="47">
        <v>1</v>
      </c>
      <c r="E18" s="64"/>
      <c r="F18" s="64">
        <f t="shared" si="0"/>
        <v>0</v>
      </c>
      <c r="G18" s="39"/>
      <c r="H18" s="21"/>
      <c r="I18" s="21"/>
    </row>
    <row r="19" spans="1:9" s="2" customFormat="1" ht="30" customHeight="1" x14ac:dyDescent="0.25">
      <c r="A19" s="137" t="s">
        <v>795</v>
      </c>
      <c r="B19" s="137"/>
      <c r="C19" s="137"/>
      <c r="D19" s="137"/>
      <c r="E19" s="137"/>
      <c r="F19" s="74">
        <f>SUM(F7:F18)</f>
        <v>0</v>
      </c>
      <c r="G19" s="39"/>
      <c r="H19" s="27"/>
      <c r="I19" s="26"/>
    </row>
    <row r="20" spans="1:9" hidden="1" x14ac:dyDescent="0.3">
      <c r="A20" s="139"/>
      <c r="B20" s="139"/>
      <c r="C20" s="139"/>
      <c r="D20" s="139"/>
      <c r="E20" s="139"/>
      <c r="F20" s="139"/>
      <c r="G20" s="139"/>
    </row>
    <row r="21" spans="1:9" x14ac:dyDescent="0.3">
      <c r="A21" s="139"/>
      <c r="B21" s="139"/>
      <c r="C21" s="139"/>
      <c r="D21" s="139"/>
      <c r="E21" s="139"/>
      <c r="F21" s="139"/>
      <c r="G21" s="139"/>
    </row>
    <row r="22" spans="1:9" x14ac:dyDescent="0.3">
      <c r="A22" s="139"/>
      <c r="B22" s="139"/>
      <c r="C22" s="139"/>
      <c r="D22" s="139"/>
      <c r="E22" s="139"/>
      <c r="F22" s="139"/>
      <c r="G22" s="139"/>
    </row>
    <row r="23" spans="1:9" x14ac:dyDescent="0.3">
      <c r="A23" s="139"/>
      <c r="B23" s="139"/>
      <c r="C23" s="139"/>
      <c r="D23" s="139"/>
      <c r="E23" s="139"/>
      <c r="F23" s="139"/>
      <c r="G23" s="139"/>
    </row>
    <row r="25" spans="1:9" x14ac:dyDescent="0.3">
      <c r="F25" s="8"/>
    </row>
  </sheetData>
  <mergeCells count="4">
    <mergeCell ref="A1:G1"/>
    <mergeCell ref="C2:G5"/>
    <mergeCell ref="A19:E19"/>
    <mergeCell ref="A20:G23"/>
  </mergeCells>
  <pageMargins left="0.7" right="0.7" top="0.75" bottom="0.75" header="0.3" footer="0.3"/>
  <pageSetup scale="85" orientation="landscape"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9" tint="0.79998168889431442"/>
  </sheetPr>
  <dimension ref="A1:I20"/>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356</v>
      </c>
      <c r="D2" s="135"/>
      <c r="E2" s="135"/>
      <c r="F2" s="135"/>
      <c r="G2" s="135"/>
    </row>
    <row r="3" spans="1:9" ht="14.55" customHeight="1" x14ac:dyDescent="0.3">
      <c r="A3" s="1" t="s">
        <v>85</v>
      </c>
      <c r="B3" s="1"/>
      <c r="C3" s="135"/>
      <c r="D3" s="135"/>
      <c r="E3" s="135"/>
      <c r="F3" s="135"/>
      <c r="G3" s="135"/>
    </row>
    <row r="4" spans="1:9" ht="14.55" customHeight="1" x14ac:dyDescent="0.3">
      <c r="A4" s="1" t="s">
        <v>357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697</v>
      </c>
      <c r="C7" s="17" t="s">
        <v>17</v>
      </c>
      <c r="D7" s="46">
        <v>1</v>
      </c>
      <c r="E7" s="55"/>
      <c r="F7" s="55">
        <f>E7*D7</f>
        <v>0</v>
      </c>
      <c r="G7" s="15"/>
      <c r="H7" s="21"/>
      <c r="I7" s="21"/>
    </row>
    <row r="8" spans="1:9" s="9" customFormat="1" ht="27.6" x14ac:dyDescent="0.3">
      <c r="A8" s="37">
        <v>2</v>
      </c>
      <c r="B8" s="70" t="s">
        <v>380</v>
      </c>
      <c r="C8" s="17" t="s">
        <v>17</v>
      </c>
      <c r="D8" s="68">
        <v>1</v>
      </c>
      <c r="E8" s="55"/>
      <c r="F8" s="55">
        <f>E8*D8</f>
        <v>0</v>
      </c>
      <c r="G8" s="15"/>
      <c r="H8" s="21"/>
      <c r="I8" s="21"/>
    </row>
    <row r="9" spans="1:9" s="9" customFormat="1" ht="27.6" x14ac:dyDescent="0.3">
      <c r="A9" s="37">
        <v>3</v>
      </c>
      <c r="B9" s="70" t="s">
        <v>116</v>
      </c>
      <c r="C9" s="17" t="s">
        <v>17</v>
      </c>
      <c r="D9" s="46">
        <v>1</v>
      </c>
      <c r="E9" s="55"/>
      <c r="F9" s="55">
        <f t="shared" ref="F9:F12" si="0">E9*D9</f>
        <v>0</v>
      </c>
      <c r="G9" s="15"/>
      <c r="H9" s="21"/>
      <c r="I9" s="21"/>
    </row>
    <row r="10" spans="1:9" s="9" customFormat="1" x14ac:dyDescent="0.3">
      <c r="A10" s="37">
        <v>4</v>
      </c>
      <c r="B10" s="70" t="s">
        <v>699</v>
      </c>
      <c r="C10" s="17" t="s">
        <v>17</v>
      </c>
      <c r="D10" s="46">
        <v>1</v>
      </c>
      <c r="E10" s="55"/>
      <c r="F10" s="55">
        <f t="shared" si="0"/>
        <v>0</v>
      </c>
      <c r="G10" s="15"/>
      <c r="H10" s="21"/>
      <c r="I10" s="21"/>
    </row>
    <row r="11" spans="1:9" s="9" customFormat="1" ht="27.6" x14ac:dyDescent="0.3">
      <c r="A11" s="37">
        <v>5</v>
      </c>
      <c r="B11" s="70" t="s">
        <v>497</v>
      </c>
      <c r="C11" s="17" t="s">
        <v>17</v>
      </c>
      <c r="D11" s="46">
        <v>1</v>
      </c>
      <c r="E11" s="55"/>
      <c r="F11" s="55">
        <f t="shared" si="0"/>
        <v>0</v>
      </c>
      <c r="G11" s="15"/>
      <c r="H11" s="21"/>
      <c r="I11" s="21"/>
    </row>
    <row r="12" spans="1:9" s="9" customFormat="1" ht="27.6" x14ac:dyDescent="0.3">
      <c r="A12" s="37">
        <v>6</v>
      </c>
      <c r="B12" s="70" t="s">
        <v>698</v>
      </c>
      <c r="C12" s="17" t="s">
        <v>17</v>
      </c>
      <c r="D12" s="46">
        <v>1</v>
      </c>
      <c r="E12" s="55"/>
      <c r="F12" s="55">
        <f t="shared" si="0"/>
        <v>0</v>
      </c>
      <c r="G12" s="15"/>
      <c r="H12" s="21"/>
      <c r="I12" s="21"/>
    </row>
    <row r="13" spans="1:9" s="2" customFormat="1" ht="30" customHeight="1" x14ac:dyDescent="0.25">
      <c r="A13" s="141" t="s">
        <v>795</v>
      </c>
      <c r="B13" s="141"/>
      <c r="C13" s="141"/>
      <c r="D13" s="141"/>
      <c r="E13" s="141"/>
      <c r="F13" s="77">
        <f>SUM(F7:F12)</f>
        <v>0</v>
      </c>
      <c r="G13" s="15"/>
      <c r="H13" s="27"/>
      <c r="I13" s="26"/>
    </row>
    <row r="14" spans="1:9" hidden="1"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9" tint="0.79998168889431442"/>
  </sheetPr>
  <dimension ref="A1:I25"/>
  <sheetViews>
    <sheetView topLeftCell="A3" zoomScaleNormal="100" workbookViewId="0">
      <selection activeCell="E12" sqref="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247</v>
      </c>
      <c r="D2" s="135"/>
      <c r="E2" s="135"/>
      <c r="F2" s="135"/>
      <c r="G2" s="135"/>
    </row>
    <row r="3" spans="1:9" ht="14.55" customHeight="1" x14ac:dyDescent="0.3">
      <c r="A3" s="1" t="s">
        <v>85</v>
      </c>
      <c r="B3" s="1"/>
      <c r="C3" s="135"/>
      <c r="D3" s="135"/>
      <c r="E3" s="135"/>
      <c r="F3" s="135"/>
      <c r="G3" s="135"/>
    </row>
    <row r="4" spans="1:9" ht="14.55" customHeight="1" x14ac:dyDescent="0.3">
      <c r="A4" s="1" t="s">
        <v>248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893</v>
      </c>
      <c r="C7" s="17" t="s">
        <v>17</v>
      </c>
      <c r="D7" s="46">
        <v>1</v>
      </c>
      <c r="E7" s="55"/>
      <c r="F7" s="55">
        <f>E7*D7</f>
        <v>0</v>
      </c>
      <c r="G7" s="15"/>
      <c r="H7" s="21"/>
      <c r="I7" s="21"/>
    </row>
    <row r="8" spans="1:9" s="9" customFormat="1" x14ac:dyDescent="0.3">
      <c r="A8" s="37">
        <v>2</v>
      </c>
      <c r="B8" s="10" t="s">
        <v>636</v>
      </c>
      <c r="C8" s="17" t="s">
        <v>42</v>
      </c>
      <c r="D8" s="46">
        <v>10</v>
      </c>
      <c r="E8" s="55"/>
      <c r="F8" s="55">
        <f t="shared" ref="F8:F17" si="0">E8*D8</f>
        <v>0</v>
      </c>
      <c r="G8" s="15"/>
      <c r="H8" s="21"/>
      <c r="I8" s="21"/>
    </row>
    <row r="9" spans="1:9" s="9" customFormat="1" x14ac:dyDescent="0.3">
      <c r="A9" s="37">
        <v>3</v>
      </c>
      <c r="B9" s="10" t="s">
        <v>379</v>
      </c>
      <c r="C9" s="17" t="s">
        <v>18</v>
      </c>
      <c r="D9" s="46">
        <v>30</v>
      </c>
      <c r="E9" s="55"/>
      <c r="F9" s="55">
        <f t="shared" si="0"/>
        <v>0</v>
      </c>
      <c r="G9" s="15"/>
      <c r="H9" s="21"/>
      <c r="I9" s="21"/>
    </row>
    <row r="10" spans="1:9" s="9" customFormat="1" x14ac:dyDescent="0.3">
      <c r="A10" s="37">
        <v>4</v>
      </c>
      <c r="B10" s="10" t="s">
        <v>596</v>
      </c>
      <c r="C10" s="17" t="s">
        <v>481</v>
      </c>
      <c r="D10" s="46">
        <v>1</v>
      </c>
      <c r="E10" s="55"/>
      <c r="F10" s="55">
        <f t="shared" si="0"/>
        <v>0</v>
      </c>
      <c r="G10" s="15"/>
      <c r="H10" s="21"/>
      <c r="I10" s="21"/>
    </row>
    <row r="11" spans="1:9" s="9" customFormat="1" ht="27.6" x14ac:dyDescent="0.3">
      <c r="A11" s="37">
        <v>5</v>
      </c>
      <c r="B11" s="10" t="s">
        <v>633</v>
      </c>
      <c r="C11" s="17" t="s">
        <v>17</v>
      </c>
      <c r="D11" s="46">
        <v>1</v>
      </c>
      <c r="E11" s="55"/>
      <c r="F11" s="55">
        <f t="shared" si="0"/>
        <v>0</v>
      </c>
      <c r="G11" s="15"/>
      <c r="H11" s="21"/>
      <c r="I11" s="21"/>
    </row>
    <row r="12" spans="1:9" s="9" customFormat="1" ht="27.6" x14ac:dyDescent="0.3">
      <c r="A12" s="37">
        <v>6</v>
      </c>
      <c r="B12" s="10" t="s">
        <v>634</v>
      </c>
      <c r="C12" s="17" t="s">
        <v>50</v>
      </c>
      <c r="D12" s="46">
        <v>22</v>
      </c>
      <c r="E12" s="55"/>
      <c r="F12" s="55">
        <f t="shared" si="0"/>
        <v>0</v>
      </c>
      <c r="G12" s="15"/>
      <c r="H12" s="21"/>
      <c r="I12" s="21"/>
    </row>
    <row r="13" spans="1:9" s="9" customFormat="1" x14ac:dyDescent="0.3">
      <c r="A13" s="37">
        <v>7</v>
      </c>
      <c r="B13" s="10" t="s">
        <v>597</v>
      </c>
      <c r="C13" s="17" t="s">
        <v>481</v>
      </c>
      <c r="D13" s="46">
        <v>3</v>
      </c>
      <c r="E13" s="55"/>
      <c r="F13" s="55">
        <f t="shared" si="0"/>
        <v>0</v>
      </c>
      <c r="G13" s="15"/>
      <c r="H13" s="21"/>
      <c r="I13" s="21"/>
    </row>
    <row r="14" spans="1:9" s="9" customFormat="1" ht="27.6" x14ac:dyDescent="0.3">
      <c r="A14" s="37">
        <v>8</v>
      </c>
      <c r="B14" s="10" t="s">
        <v>488</v>
      </c>
      <c r="C14" s="17" t="s">
        <v>17</v>
      </c>
      <c r="D14" s="46">
        <v>1</v>
      </c>
      <c r="E14" s="55"/>
      <c r="F14" s="55">
        <f t="shared" si="0"/>
        <v>0</v>
      </c>
      <c r="G14" s="15"/>
      <c r="H14" s="21"/>
      <c r="I14" s="21"/>
    </row>
    <row r="15" spans="1:9" s="9" customFormat="1" ht="27.6" x14ac:dyDescent="0.3">
      <c r="A15" s="37">
        <v>9</v>
      </c>
      <c r="B15" s="10" t="s">
        <v>635</v>
      </c>
      <c r="C15" s="17" t="s">
        <v>42</v>
      </c>
      <c r="D15" s="46">
        <v>10</v>
      </c>
      <c r="E15" s="55"/>
      <c r="F15" s="55">
        <f t="shared" si="0"/>
        <v>0</v>
      </c>
      <c r="G15" s="15"/>
      <c r="H15" s="21"/>
      <c r="I15" s="21"/>
    </row>
    <row r="16" spans="1:9" s="9" customFormat="1" x14ac:dyDescent="0.3">
      <c r="A16" s="37">
        <v>10</v>
      </c>
      <c r="B16" s="10" t="s">
        <v>637</v>
      </c>
      <c r="C16" s="17" t="s">
        <v>17</v>
      </c>
      <c r="D16" s="46">
        <v>1</v>
      </c>
      <c r="E16" s="55"/>
      <c r="F16" s="55">
        <f t="shared" si="0"/>
        <v>0</v>
      </c>
      <c r="G16" s="15"/>
      <c r="H16" s="21"/>
      <c r="I16" s="21"/>
    </row>
    <row r="17" spans="1:9" s="9" customFormat="1" x14ac:dyDescent="0.3">
      <c r="A17" s="37">
        <v>11</v>
      </c>
      <c r="B17" s="10" t="s">
        <v>355</v>
      </c>
      <c r="C17" s="17" t="s">
        <v>18</v>
      </c>
      <c r="D17" s="46">
        <v>1</v>
      </c>
      <c r="E17" s="55"/>
      <c r="F17" s="55">
        <f t="shared" si="0"/>
        <v>0</v>
      </c>
      <c r="G17" s="15"/>
      <c r="H17" s="21"/>
      <c r="I17" s="21"/>
    </row>
    <row r="18" spans="1:9" s="2" customFormat="1" ht="30" customHeight="1" x14ac:dyDescent="0.25">
      <c r="A18" s="141" t="s">
        <v>795</v>
      </c>
      <c r="B18" s="141"/>
      <c r="C18" s="141"/>
      <c r="D18" s="141"/>
      <c r="E18" s="141"/>
      <c r="F18" s="77">
        <f>SUM(F7:F17)</f>
        <v>0</v>
      </c>
      <c r="G18" s="15"/>
      <c r="H18" s="27"/>
      <c r="I18" s="26"/>
    </row>
    <row r="19" spans="1:9" hidden="1" x14ac:dyDescent="0.3">
      <c r="A19" s="139"/>
      <c r="B19" s="139"/>
      <c r="C19" s="139"/>
      <c r="D19" s="139"/>
      <c r="E19" s="139"/>
      <c r="F19" s="139"/>
      <c r="G19" s="139"/>
    </row>
    <row r="20" spans="1:9" x14ac:dyDescent="0.3">
      <c r="A20" s="139"/>
      <c r="B20" s="139"/>
      <c r="C20" s="139"/>
      <c r="D20" s="139"/>
      <c r="E20" s="139"/>
      <c r="F20" s="139"/>
      <c r="G20" s="139"/>
    </row>
    <row r="21" spans="1:9" x14ac:dyDescent="0.3">
      <c r="A21" s="139"/>
      <c r="B21" s="139"/>
      <c r="C21" s="139"/>
      <c r="D21" s="139"/>
      <c r="E21" s="139"/>
      <c r="F21" s="139"/>
      <c r="G21" s="139"/>
    </row>
    <row r="22" spans="1:9" x14ac:dyDescent="0.3">
      <c r="A22" s="139"/>
      <c r="B22" s="139"/>
      <c r="C22" s="139"/>
      <c r="D22" s="139"/>
      <c r="E22" s="139"/>
      <c r="F22" s="139"/>
      <c r="G22" s="139"/>
    </row>
    <row r="24" spans="1:9" x14ac:dyDescent="0.3">
      <c r="F24" s="8"/>
    </row>
    <row r="25" spans="1:9" x14ac:dyDescent="0.3">
      <c r="F25" s="8"/>
    </row>
  </sheetData>
  <mergeCells count="4">
    <mergeCell ref="A1:G1"/>
    <mergeCell ref="C2:G5"/>
    <mergeCell ref="A18:E18"/>
    <mergeCell ref="A19:G22"/>
  </mergeCells>
  <pageMargins left="0.7" right="0.7" top="0.75" bottom="0.75" header="0.3" footer="0.3"/>
  <pageSetup scale="85" orientation="landscape"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9" tint="0.79998168889431442"/>
  </sheetPr>
  <dimension ref="A1:I20"/>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962</v>
      </c>
      <c r="D2" s="135"/>
      <c r="E2" s="135"/>
      <c r="F2" s="135"/>
      <c r="G2" s="135"/>
    </row>
    <row r="3" spans="1:9" ht="14.55" customHeight="1" x14ac:dyDescent="0.3">
      <c r="A3" s="1" t="s">
        <v>961</v>
      </c>
      <c r="B3" s="1"/>
      <c r="C3" s="135"/>
      <c r="D3" s="135"/>
      <c r="E3" s="135"/>
      <c r="F3" s="135"/>
      <c r="G3" s="135"/>
    </row>
    <row r="4" spans="1:9" ht="14.55" customHeight="1" x14ac:dyDescent="0.3">
      <c r="A4" s="1" t="s">
        <v>816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963</v>
      </c>
      <c r="C7" s="17" t="s">
        <v>17</v>
      </c>
      <c r="D7" s="53">
        <v>1</v>
      </c>
      <c r="E7" s="42"/>
      <c r="F7" s="42">
        <f>E7*D7</f>
        <v>0</v>
      </c>
      <c r="G7" s="15"/>
      <c r="H7" s="21"/>
      <c r="I7" s="21"/>
    </row>
    <row r="8" spans="1:9" s="9" customFormat="1" x14ac:dyDescent="0.3">
      <c r="A8" s="37">
        <v>2</v>
      </c>
      <c r="B8" s="70" t="s">
        <v>725</v>
      </c>
      <c r="C8" s="17" t="s">
        <v>42</v>
      </c>
      <c r="D8" s="53">
        <v>1</v>
      </c>
      <c r="E8" s="42"/>
      <c r="F8" s="42">
        <f t="shared" ref="F8:F12" si="0">E8*D8</f>
        <v>0</v>
      </c>
      <c r="G8" s="15"/>
      <c r="H8" s="21"/>
      <c r="I8" s="21"/>
    </row>
    <row r="9" spans="1:9" s="9" customFormat="1" ht="27.6" x14ac:dyDescent="0.3">
      <c r="A9" s="37">
        <v>3</v>
      </c>
      <c r="B9" s="70" t="s">
        <v>724</v>
      </c>
      <c r="C9" s="17" t="s">
        <v>17</v>
      </c>
      <c r="D9" s="53">
        <v>1</v>
      </c>
      <c r="E9" s="42"/>
      <c r="F9" s="42">
        <f t="shared" si="0"/>
        <v>0</v>
      </c>
      <c r="G9" s="15"/>
      <c r="H9" s="21"/>
      <c r="I9" s="21"/>
    </row>
    <row r="10" spans="1:9" s="9" customFormat="1" x14ac:dyDescent="0.3">
      <c r="A10" s="37">
        <v>4</v>
      </c>
      <c r="B10" s="70" t="s">
        <v>723</v>
      </c>
      <c r="C10" s="17" t="s">
        <v>42</v>
      </c>
      <c r="D10" s="53">
        <v>2</v>
      </c>
      <c r="E10" s="42"/>
      <c r="F10" s="42">
        <f t="shared" si="0"/>
        <v>0</v>
      </c>
      <c r="G10" s="15"/>
      <c r="H10" s="21"/>
      <c r="I10" s="21"/>
    </row>
    <row r="11" spans="1:9" s="9" customFormat="1" ht="27.6" x14ac:dyDescent="0.3">
      <c r="A11" s="37">
        <v>5</v>
      </c>
      <c r="B11" s="70" t="s">
        <v>488</v>
      </c>
      <c r="C11" s="17" t="s">
        <v>17</v>
      </c>
      <c r="D11" s="53">
        <v>1</v>
      </c>
      <c r="E11" s="42"/>
      <c r="F11" s="42">
        <f t="shared" si="0"/>
        <v>0</v>
      </c>
      <c r="G11" s="15"/>
      <c r="H11" s="21"/>
      <c r="I11" s="21"/>
    </row>
    <row r="12" spans="1:9" s="9" customFormat="1" x14ac:dyDescent="0.3">
      <c r="A12" s="37">
        <v>6</v>
      </c>
      <c r="B12" s="70" t="s">
        <v>378</v>
      </c>
      <c r="C12" s="17" t="s">
        <v>17</v>
      </c>
      <c r="D12" s="53">
        <v>1</v>
      </c>
      <c r="E12" s="42"/>
      <c r="F12" s="42">
        <f t="shared" si="0"/>
        <v>0</v>
      </c>
      <c r="G12" s="15"/>
      <c r="H12" s="21"/>
      <c r="I12" s="21"/>
    </row>
    <row r="13" spans="1:9" s="2" customFormat="1" ht="30" customHeight="1" x14ac:dyDescent="0.25">
      <c r="A13" s="141" t="s">
        <v>795</v>
      </c>
      <c r="B13" s="141"/>
      <c r="C13" s="141"/>
      <c r="D13" s="141"/>
      <c r="E13" s="141"/>
      <c r="F13" s="77">
        <f>SUM(F7:F12)</f>
        <v>0</v>
      </c>
      <c r="G13" s="15"/>
      <c r="H13" s="27"/>
      <c r="I13" s="26"/>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9" tint="0.79998168889431442"/>
  </sheetPr>
  <dimension ref="A1:I22"/>
  <sheetViews>
    <sheetView topLeftCell="A2" zoomScaleNormal="100" workbookViewId="0">
      <selection activeCell="E9" sqref="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376</v>
      </c>
      <c r="D2" s="135"/>
      <c r="E2" s="135"/>
      <c r="F2" s="135"/>
      <c r="G2" s="135"/>
    </row>
    <row r="3" spans="1:9" ht="14.55" customHeight="1" x14ac:dyDescent="0.3">
      <c r="A3" s="1" t="s">
        <v>961</v>
      </c>
      <c r="B3" s="1"/>
      <c r="C3" s="135"/>
      <c r="D3" s="135"/>
      <c r="E3" s="135"/>
      <c r="F3" s="135"/>
      <c r="G3" s="135"/>
    </row>
    <row r="4" spans="1:9" ht="14.55" customHeight="1" x14ac:dyDescent="0.3">
      <c r="A4" s="1" t="s">
        <v>86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70" t="s">
        <v>575</v>
      </c>
      <c r="C7" s="17" t="s">
        <v>17</v>
      </c>
      <c r="D7" s="46">
        <v>1</v>
      </c>
      <c r="E7" s="55"/>
      <c r="F7" s="55">
        <f>E7*D7</f>
        <v>0</v>
      </c>
      <c r="G7" s="15"/>
      <c r="H7" s="21"/>
      <c r="I7" s="21"/>
    </row>
    <row r="8" spans="1:9" s="9" customFormat="1" x14ac:dyDescent="0.3">
      <c r="A8" s="37">
        <v>2</v>
      </c>
      <c r="B8" s="70" t="s">
        <v>377</v>
      </c>
      <c r="C8" s="17" t="s">
        <v>50</v>
      </c>
      <c r="D8" s="46">
        <v>13</v>
      </c>
      <c r="E8" s="55"/>
      <c r="F8" s="55">
        <f>E8*D8</f>
        <v>0</v>
      </c>
      <c r="G8" s="15"/>
      <c r="H8" s="21"/>
      <c r="I8" s="21"/>
    </row>
    <row r="9" spans="1:9" s="9" customFormat="1" ht="69" x14ac:dyDescent="0.3">
      <c r="A9" s="37">
        <v>3</v>
      </c>
      <c r="B9" s="86" t="s">
        <v>570</v>
      </c>
      <c r="C9" s="17" t="s">
        <v>17</v>
      </c>
      <c r="D9" s="46">
        <v>1</v>
      </c>
      <c r="E9" s="55"/>
      <c r="F9" s="55">
        <f>E9*D9</f>
        <v>0</v>
      </c>
      <c r="G9" s="15"/>
      <c r="H9" s="21"/>
      <c r="I9" s="21"/>
    </row>
    <row r="10" spans="1:9" s="9" customFormat="1" x14ac:dyDescent="0.3">
      <c r="A10" s="37">
        <v>4</v>
      </c>
      <c r="B10" s="86" t="s">
        <v>571</v>
      </c>
      <c r="C10" s="17" t="s">
        <v>572</v>
      </c>
      <c r="D10" s="46">
        <v>1</v>
      </c>
      <c r="E10" s="55"/>
      <c r="F10" s="55">
        <f>E10*D10</f>
        <v>0</v>
      </c>
      <c r="G10" s="15"/>
      <c r="H10" s="21"/>
      <c r="I10" s="21"/>
    </row>
    <row r="11" spans="1:9" s="9" customFormat="1" ht="41.4" x14ac:dyDescent="0.3">
      <c r="A11" s="37">
        <v>5</v>
      </c>
      <c r="B11" s="70" t="s">
        <v>815</v>
      </c>
      <c r="C11" s="17" t="s">
        <v>17</v>
      </c>
      <c r="D11" s="46">
        <v>1</v>
      </c>
      <c r="E11" s="55"/>
      <c r="F11" s="55">
        <f t="shared" ref="F11:F14" si="0">E11*D11</f>
        <v>0</v>
      </c>
      <c r="G11" s="15"/>
      <c r="H11" s="21"/>
      <c r="I11" s="21"/>
    </row>
    <row r="12" spans="1:9" s="9" customFormat="1" x14ac:dyDescent="0.3">
      <c r="A12" s="37"/>
      <c r="B12" s="70" t="s">
        <v>573</v>
      </c>
      <c r="C12" s="17" t="s">
        <v>574</v>
      </c>
      <c r="D12" s="46">
        <v>1</v>
      </c>
      <c r="E12" s="55"/>
      <c r="F12" s="55">
        <f t="shared" si="0"/>
        <v>0</v>
      </c>
      <c r="G12" s="15"/>
      <c r="H12" s="21"/>
      <c r="I12" s="21"/>
    </row>
    <row r="13" spans="1:9" s="9" customFormat="1" x14ac:dyDescent="0.3">
      <c r="A13" s="37">
        <v>6</v>
      </c>
      <c r="B13" s="70" t="s">
        <v>378</v>
      </c>
      <c r="C13" s="17" t="s">
        <v>17</v>
      </c>
      <c r="D13" s="46">
        <v>1</v>
      </c>
      <c r="E13" s="55"/>
      <c r="F13" s="55">
        <f t="shared" si="0"/>
        <v>0</v>
      </c>
      <c r="G13" s="15"/>
      <c r="H13" s="21"/>
      <c r="I13" s="21"/>
    </row>
    <row r="14" spans="1:9" s="9" customFormat="1" x14ac:dyDescent="0.3">
      <c r="A14" s="37">
        <v>7</v>
      </c>
      <c r="B14" s="70" t="s">
        <v>375</v>
      </c>
      <c r="C14" s="17" t="s">
        <v>18</v>
      </c>
      <c r="D14" s="46">
        <v>1</v>
      </c>
      <c r="E14" s="55"/>
      <c r="F14" s="55">
        <f t="shared" si="0"/>
        <v>0</v>
      </c>
      <c r="G14" s="15"/>
      <c r="H14" s="21"/>
      <c r="I14" s="21"/>
    </row>
    <row r="15" spans="1:9" s="2" customFormat="1" ht="30" customHeight="1" x14ac:dyDescent="0.25">
      <c r="A15" s="147" t="s">
        <v>795</v>
      </c>
      <c r="B15" s="147"/>
      <c r="C15" s="147"/>
      <c r="D15" s="147"/>
      <c r="E15" s="147"/>
      <c r="F15" s="56">
        <f>SUM(F7:F14)</f>
        <v>0</v>
      </c>
      <c r="G15" s="44"/>
      <c r="H15" s="27"/>
      <c r="I15" s="26"/>
    </row>
    <row r="16" spans="1:9" hidden="1"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1" spans="1:7" x14ac:dyDescent="0.3">
      <c r="F21" s="8"/>
    </row>
    <row r="22" spans="1:7" x14ac:dyDescent="0.3">
      <c r="F22" s="8"/>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9" tint="0.79998168889431442"/>
  </sheetPr>
  <dimension ref="A1:I20"/>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373</v>
      </c>
      <c r="D2" s="135"/>
      <c r="E2" s="135"/>
      <c r="F2" s="135"/>
      <c r="G2" s="135"/>
    </row>
    <row r="3" spans="1:9" ht="14.55" customHeight="1" x14ac:dyDescent="0.3">
      <c r="A3" s="1" t="s">
        <v>961</v>
      </c>
      <c r="B3" s="1"/>
      <c r="C3" s="135"/>
      <c r="D3" s="135"/>
      <c r="E3" s="135"/>
      <c r="F3" s="135"/>
      <c r="G3" s="135"/>
    </row>
    <row r="4" spans="1:9" ht="14.55" customHeight="1" x14ac:dyDescent="0.3">
      <c r="A4" s="1" t="s">
        <v>374</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41.4" x14ac:dyDescent="0.3">
      <c r="A7" s="37">
        <v>1</v>
      </c>
      <c r="B7" s="71" t="s">
        <v>344</v>
      </c>
      <c r="C7" s="17" t="s">
        <v>17</v>
      </c>
      <c r="D7" s="53">
        <v>1</v>
      </c>
      <c r="E7" s="42"/>
      <c r="F7" s="42">
        <f>E7*D7</f>
        <v>0</v>
      </c>
      <c r="G7" s="58"/>
      <c r="H7" s="21"/>
      <c r="I7" s="21"/>
    </row>
    <row r="8" spans="1:9" s="9" customFormat="1" x14ac:dyDescent="0.3">
      <c r="A8" s="37">
        <v>2</v>
      </c>
      <c r="B8" s="71" t="s">
        <v>860</v>
      </c>
      <c r="C8" s="17" t="s">
        <v>17</v>
      </c>
      <c r="D8" s="53">
        <v>1</v>
      </c>
      <c r="E8" s="42"/>
      <c r="F8" s="42">
        <f t="shared" ref="F8:F12" si="0">E8*D8</f>
        <v>0</v>
      </c>
      <c r="G8" s="58"/>
      <c r="H8" s="21"/>
      <c r="I8" s="21"/>
    </row>
    <row r="9" spans="1:9" s="9" customFormat="1" x14ac:dyDescent="0.3">
      <c r="A9" s="37">
        <v>3</v>
      </c>
      <c r="B9" s="71" t="s">
        <v>861</v>
      </c>
      <c r="C9" s="17" t="s">
        <v>628</v>
      </c>
      <c r="D9" s="53">
        <v>2</v>
      </c>
      <c r="E9" s="42"/>
      <c r="F9" s="42">
        <f t="shared" si="0"/>
        <v>0</v>
      </c>
      <c r="G9" s="58"/>
      <c r="H9" s="21"/>
      <c r="I9" s="21"/>
    </row>
    <row r="10" spans="1:9" s="9" customFormat="1" x14ac:dyDescent="0.3">
      <c r="A10" s="37">
        <v>4</v>
      </c>
      <c r="B10" s="71" t="s">
        <v>627</v>
      </c>
      <c r="C10" s="17" t="s">
        <v>50</v>
      </c>
      <c r="D10" s="53">
        <v>8</v>
      </c>
      <c r="E10" s="42"/>
      <c r="F10" s="42">
        <f t="shared" si="0"/>
        <v>0</v>
      </c>
      <c r="G10" s="58"/>
      <c r="H10" s="21"/>
      <c r="I10" s="21"/>
    </row>
    <row r="11" spans="1:9" s="9" customFormat="1" x14ac:dyDescent="0.3">
      <c r="A11" s="37">
        <v>5</v>
      </c>
      <c r="B11" s="70" t="s">
        <v>625</v>
      </c>
      <c r="C11" s="17" t="s">
        <v>17</v>
      </c>
      <c r="D11" s="53">
        <v>1</v>
      </c>
      <c r="E11" s="42"/>
      <c r="F11" s="42">
        <f t="shared" si="0"/>
        <v>0</v>
      </c>
      <c r="G11" s="58"/>
      <c r="H11" s="21"/>
      <c r="I11" s="21"/>
    </row>
    <row r="12" spans="1:9" s="9" customFormat="1" x14ac:dyDescent="0.3">
      <c r="A12" s="37">
        <v>6</v>
      </c>
      <c r="B12" s="70" t="s">
        <v>626</v>
      </c>
      <c r="C12" s="17" t="s">
        <v>50</v>
      </c>
      <c r="D12" s="53">
        <v>100</v>
      </c>
      <c r="E12" s="42"/>
      <c r="F12" s="42">
        <f t="shared" si="0"/>
        <v>0</v>
      </c>
      <c r="G12" s="58"/>
      <c r="H12" s="21"/>
      <c r="I12" s="21"/>
    </row>
    <row r="13" spans="1:9" s="2" customFormat="1" ht="30" customHeight="1" x14ac:dyDescent="0.25">
      <c r="A13" s="141" t="s">
        <v>777</v>
      </c>
      <c r="B13" s="141"/>
      <c r="C13" s="141"/>
      <c r="D13" s="141"/>
      <c r="E13" s="141"/>
      <c r="F13" s="77">
        <f>SUM(F7:F12)</f>
        <v>0</v>
      </c>
      <c r="G13" s="15"/>
      <c r="H13" s="27"/>
      <c r="I13" s="26"/>
    </row>
    <row r="14" spans="1:9" ht="14.55" hidden="1" customHeight="1"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9" tint="0.79998168889431442"/>
  </sheetPr>
  <dimension ref="A1:I20"/>
  <sheetViews>
    <sheetView topLeftCell="A2" zoomScaleNormal="100" workbookViewId="0">
      <selection activeCell="E7" sqref="E7:E12"/>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249</v>
      </c>
      <c r="D2" s="135"/>
      <c r="E2" s="135"/>
      <c r="F2" s="135"/>
      <c r="G2" s="135"/>
    </row>
    <row r="3" spans="1:9" ht="14.55" customHeight="1" x14ac:dyDescent="0.3">
      <c r="A3" s="1" t="s">
        <v>251</v>
      </c>
      <c r="B3" s="1"/>
      <c r="C3" s="135"/>
      <c r="D3" s="135"/>
      <c r="E3" s="135"/>
      <c r="F3" s="135"/>
      <c r="G3" s="135"/>
    </row>
    <row r="4" spans="1:9" ht="14.55" customHeight="1" x14ac:dyDescent="0.3">
      <c r="A4" s="1" t="s">
        <v>250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562</v>
      </c>
      <c r="C7" s="17" t="s">
        <v>17</v>
      </c>
      <c r="D7" s="53">
        <v>1</v>
      </c>
      <c r="E7" s="42"/>
      <c r="F7" s="42">
        <f>E7*D7</f>
        <v>0</v>
      </c>
      <c r="G7" s="15"/>
      <c r="H7" s="21"/>
      <c r="I7" s="21"/>
    </row>
    <row r="8" spans="1:9" s="9" customFormat="1" ht="41.4" x14ac:dyDescent="0.3">
      <c r="A8" s="37">
        <v>2</v>
      </c>
      <c r="B8" s="10" t="s">
        <v>789</v>
      </c>
      <c r="C8" s="17" t="s">
        <v>17</v>
      </c>
      <c r="D8" s="53">
        <v>1</v>
      </c>
      <c r="E8" s="42"/>
      <c r="F8" s="42">
        <f t="shared" ref="F8:F12" si="0">E8*D8</f>
        <v>0</v>
      </c>
      <c r="G8" s="15"/>
      <c r="H8" s="21"/>
      <c r="I8" s="21"/>
    </row>
    <row r="9" spans="1:9" s="9" customFormat="1" ht="27.6" x14ac:dyDescent="0.3">
      <c r="A9" s="37">
        <v>3</v>
      </c>
      <c r="B9" s="10" t="s">
        <v>488</v>
      </c>
      <c r="C9" s="17" t="s">
        <v>17</v>
      </c>
      <c r="D9" s="53">
        <v>1</v>
      </c>
      <c r="E9" s="42"/>
      <c r="F9" s="42">
        <f t="shared" si="0"/>
        <v>0</v>
      </c>
      <c r="G9" s="15"/>
      <c r="H9" s="21"/>
      <c r="I9" s="21"/>
    </row>
    <row r="10" spans="1:9" s="9" customFormat="1" x14ac:dyDescent="0.3">
      <c r="A10" s="37">
        <v>4</v>
      </c>
      <c r="B10" s="10" t="s">
        <v>564</v>
      </c>
      <c r="C10" s="17" t="s">
        <v>42</v>
      </c>
      <c r="D10" s="53">
        <v>1</v>
      </c>
      <c r="E10" s="42"/>
      <c r="F10" s="42">
        <f t="shared" si="0"/>
        <v>0</v>
      </c>
      <c r="G10" s="15"/>
      <c r="H10" s="21"/>
      <c r="I10" s="21"/>
    </row>
    <row r="11" spans="1:9" s="9" customFormat="1" x14ac:dyDescent="0.3">
      <c r="A11" s="37">
        <v>5</v>
      </c>
      <c r="B11" s="10" t="s">
        <v>563</v>
      </c>
      <c r="C11" s="17" t="s">
        <v>42</v>
      </c>
      <c r="D11" s="53">
        <v>5</v>
      </c>
      <c r="E11" s="42"/>
      <c r="F11" s="42">
        <f t="shared" si="0"/>
        <v>0</v>
      </c>
      <c r="G11" s="15"/>
      <c r="H11" s="21"/>
      <c r="I11" s="21"/>
    </row>
    <row r="12" spans="1:9" s="9" customFormat="1" ht="27.6" x14ac:dyDescent="0.3">
      <c r="A12" s="37">
        <v>6</v>
      </c>
      <c r="B12" s="10" t="s">
        <v>497</v>
      </c>
      <c r="C12" s="17" t="s">
        <v>17</v>
      </c>
      <c r="D12" s="53">
        <v>1</v>
      </c>
      <c r="E12" s="42"/>
      <c r="F12" s="42">
        <f t="shared" si="0"/>
        <v>0</v>
      </c>
      <c r="G12" s="15"/>
      <c r="H12" s="21"/>
      <c r="I12" s="21"/>
    </row>
    <row r="13" spans="1:9" s="2" customFormat="1" ht="30" customHeight="1" x14ac:dyDescent="0.25">
      <c r="A13" s="141" t="s">
        <v>795</v>
      </c>
      <c r="B13" s="141"/>
      <c r="C13" s="141"/>
      <c r="D13" s="141"/>
      <c r="E13" s="141"/>
      <c r="F13" s="77">
        <f>SUM(F7:F12)</f>
        <v>0</v>
      </c>
      <c r="G13" s="15"/>
      <c r="H13" s="27"/>
      <c r="I13" s="26"/>
    </row>
    <row r="14" spans="1:9" ht="14.55" hidden="1" customHeight="1"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9" spans="1:7" x14ac:dyDescent="0.3">
      <c r="F19" s="8"/>
    </row>
    <row r="20" spans="1:7" x14ac:dyDescent="0.3">
      <c r="F20" s="8"/>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9" tint="0.79998168889431442"/>
  </sheetPr>
  <dimension ref="A1:I19"/>
  <sheetViews>
    <sheetView zoomScaleNormal="100" workbookViewId="0">
      <selection activeCell="E7" sqref="E7: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252</v>
      </c>
      <c r="D2" s="135"/>
      <c r="E2" s="135"/>
      <c r="F2" s="135"/>
      <c r="G2" s="135"/>
    </row>
    <row r="3" spans="1:9" ht="14.55" customHeight="1" x14ac:dyDescent="0.3">
      <c r="A3" s="1" t="s">
        <v>251</v>
      </c>
      <c r="B3" s="1"/>
      <c r="C3" s="135"/>
      <c r="D3" s="135"/>
      <c r="E3" s="135"/>
      <c r="F3" s="135"/>
      <c r="G3" s="135"/>
    </row>
    <row r="4" spans="1:9" ht="14.55" customHeight="1" x14ac:dyDescent="0.3">
      <c r="A4" s="1" t="s">
        <v>253</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x14ac:dyDescent="0.3">
      <c r="A7" s="37">
        <v>1</v>
      </c>
      <c r="B7" s="10" t="s">
        <v>879</v>
      </c>
      <c r="C7" s="17" t="s">
        <v>17</v>
      </c>
      <c r="D7" s="46">
        <v>1</v>
      </c>
      <c r="E7" s="55"/>
      <c r="F7" s="55">
        <f>E7*D7</f>
        <v>0</v>
      </c>
      <c r="G7" s="15"/>
      <c r="H7" s="21"/>
      <c r="I7" s="21"/>
    </row>
    <row r="8" spans="1:9" s="9" customFormat="1" ht="55.2" x14ac:dyDescent="0.3">
      <c r="A8" s="37">
        <v>2</v>
      </c>
      <c r="B8" s="10" t="s">
        <v>565</v>
      </c>
      <c r="C8" s="17" t="s">
        <v>50</v>
      </c>
      <c r="D8" s="46">
        <v>41</v>
      </c>
      <c r="E8" s="55"/>
      <c r="F8" s="55">
        <f t="shared" ref="F8:F11" si="0">E8*D8</f>
        <v>0</v>
      </c>
      <c r="G8" s="15"/>
      <c r="H8" s="21"/>
      <c r="I8" s="21"/>
    </row>
    <row r="9" spans="1:9" s="9" customFormat="1" x14ac:dyDescent="0.3">
      <c r="A9" s="37">
        <v>3</v>
      </c>
      <c r="B9" s="10" t="s">
        <v>567</v>
      </c>
      <c r="C9" s="17" t="s">
        <v>568</v>
      </c>
      <c r="D9" s="46">
        <v>1</v>
      </c>
      <c r="E9" s="55"/>
      <c r="F9" s="55">
        <f t="shared" si="0"/>
        <v>0</v>
      </c>
      <c r="G9" s="15"/>
      <c r="H9" s="21"/>
      <c r="I9" s="21"/>
    </row>
    <row r="10" spans="1:9" s="9" customFormat="1" x14ac:dyDescent="0.3">
      <c r="A10" s="37">
        <v>4</v>
      </c>
      <c r="B10" s="10" t="s">
        <v>566</v>
      </c>
      <c r="C10" s="17" t="s">
        <v>42</v>
      </c>
      <c r="D10" s="46">
        <v>2</v>
      </c>
      <c r="E10" s="55"/>
      <c r="F10" s="55">
        <f t="shared" si="0"/>
        <v>0</v>
      </c>
      <c r="G10" s="15"/>
      <c r="H10" s="21"/>
      <c r="I10" s="21"/>
    </row>
    <row r="11" spans="1:9" s="9" customFormat="1" ht="27.6" x14ac:dyDescent="0.3">
      <c r="A11" s="37">
        <v>5</v>
      </c>
      <c r="B11" s="10" t="s">
        <v>569</v>
      </c>
      <c r="C11" s="17" t="s">
        <v>17</v>
      </c>
      <c r="D11" s="46">
        <v>1</v>
      </c>
      <c r="E11" s="55"/>
      <c r="F11" s="55">
        <f t="shared" si="0"/>
        <v>0</v>
      </c>
      <c r="G11" s="15"/>
      <c r="H11" s="21"/>
      <c r="I11" s="21"/>
    </row>
    <row r="12" spans="1:9" s="2" customFormat="1" ht="30" customHeight="1" x14ac:dyDescent="0.25">
      <c r="A12" s="141" t="s">
        <v>777</v>
      </c>
      <c r="B12" s="141"/>
      <c r="C12" s="141"/>
      <c r="D12" s="141"/>
      <c r="E12" s="141"/>
      <c r="F12" s="77">
        <f>SUM(F7:F11)</f>
        <v>0</v>
      </c>
      <c r="G12" s="15"/>
      <c r="H12" s="27"/>
      <c r="I12" s="26"/>
    </row>
    <row r="13" spans="1:9" ht="14.55" hidden="1" customHeight="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257</v>
      </c>
      <c r="D2" s="135"/>
      <c r="E2" s="135"/>
      <c r="F2" s="135"/>
      <c r="G2" s="135"/>
    </row>
    <row r="3" spans="1:9" ht="14.55" customHeight="1" x14ac:dyDescent="0.3">
      <c r="A3" s="1" t="s">
        <v>251</v>
      </c>
      <c r="B3" s="1"/>
      <c r="C3" s="135"/>
      <c r="D3" s="135"/>
      <c r="E3" s="135"/>
      <c r="F3" s="135"/>
      <c r="G3" s="135"/>
    </row>
    <row r="4" spans="1:9" ht="14.55" customHeight="1" x14ac:dyDescent="0.3">
      <c r="A4" s="1" t="s">
        <v>258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41.4" x14ac:dyDescent="0.3">
      <c r="A7" s="37">
        <v>1</v>
      </c>
      <c r="B7" s="10" t="s">
        <v>763</v>
      </c>
      <c r="C7" s="17" t="s">
        <v>17</v>
      </c>
      <c r="D7" s="53">
        <v>1</v>
      </c>
      <c r="E7" s="55"/>
      <c r="F7" s="55">
        <f>E7*D7</f>
        <v>0</v>
      </c>
      <c r="G7" s="15"/>
      <c r="H7" s="21"/>
      <c r="I7" s="21"/>
    </row>
    <row r="8" spans="1:9" s="9" customFormat="1" ht="27.6" x14ac:dyDescent="0.3">
      <c r="A8" s="37">
        <v>2</v>
      </c>
      <c r="B8" s="10" t="s">
        <v>488</v>
      </c>
      <c r="C8" s="17" t="s">
        <v>17</v>
      </c>
      <c r="D8" s="53">
        <v>1</v>
      </c>
      <c r="E8" s="55"/>
      <c r="F8" s="55">
        <f t="shared" ref="F8:F11" si="0">E8*D8</f>
        <v>0</v>
      </c>
      <c r="G8" s="15"/>
      <c r="H8" s="21"/>
      <c r="I8" s="21"/>
    </row>
    <row r="9" spans="1:9" s="9" customFormat="1" x14ac:dyDescent="0.3">
      <c r="A9" s="37">
        <v>3</v>
      </c>
      <c r="B9" s="10" t="s">
        <v>764</v>
      </c>
      <c r="C9" s="17" t="s">
        <v>17</v>
      </c>
      <c r="D9" s="53">
        <v>1</v>
      </c>
      <c r="E9" s="55"/>
      <c r="F9" s="55">
        <f t="shared" si="0"/>
        <v>0</v>
      </c>
      <c r="G9" s="15"/>
      <c r="H9" s="21"/>
      <c r="I9" s="21"/>
    </row>
    <row r="10" spans="1:9" s="9" customFormat="1" x14ac:dyDescent="0.3">
      <c r="A10" s="37">
        <v>4</v>
      </c>
      <c r="B10" s="10" t="s">
        <v>766</v>
      </c>
      <c r="C10" s="17" t="s">
        <v>17</v>
      </c>
      <c r="D10" s="53">
        <v>1</v>
      </c>
      <c r="E10" s="55"/>
      <c r="F10" s="55">
        <f t="shared" si="0"/>
        <v>0</v>
      </c>
      <c r="G10" s="15"/>
      <c r="H10" s="21"/>
      <c r="I10" s="21"/>
    </row>
    <row r="11" spans="1:9" s="9" customFormat="1" x14ac:dyDescent="0.3">
      <c r="A11" s="37">
        <v>5</v>
      </c>
      <c r="B11" s="10" t="s">
        <v>765</v>
      </c>
      <c r="C11" s="17" t="s">
        <v>17</v>
      </c>
      <c r="D11" s="53">
        <v>1</v>
      </c>
      <c r="E11" s="55"/>
      <c r="F11" s="55">
        <f t="shared" si="0"/>
        <v>0</v>
      </c>
      <c r="G11" s="15"/>
      <c r="H11" s="21"/>
      <c r="I11" s="21"/>
    </row>
    <row r="12" spans="1:9" s="2" customFormat="1" ht="30" customHeight="1" x14ac:dyDescent="0.25">
      <c r="A12" s="147" t="s">
        <v>777</v>
      </c>
      <c r="B12" s="147"/>
      <c r="C12" s="147"/>
      <c r="D12" s="147"/>
      <c r="E12" s="147"/>
      <c r="F12" s="56">
        <f>SUM(F7:F11)</f>
        <v>0</v>
      </c>
      <c r="G12" s="44"/>
      <c r="H12" s="27"/>
      <c r="I12" s="26"/>
    </row>
    <row r="13" spans="1:9" ht="14.55" hidden="1" customHeight="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9" tint="0.79998168889431442"/>
  </sheetPr>
  <dimension ref="A1:I17"/>
  <sheetViews>
    <sheetView zoomScaleNormal="9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259</v>
      </c>
      <c r="D2" s="135"/>
      <c r="E2" s="135"/>
      <c r="F2" s="135"/>
      <c r="G2" s="135"/>
    </row>
    <row r="3" spans="1:9" ht="14.55" customHeight="1" x14ac:dyDescent="0.3">
      <c r="A3" s="1" t="s">
        <v>353</v>
      </c>
      <c r="B3" s="1"/>
      <c r="C3" s="135"/>
      <c r="D3" s="135"/>
      <c r="E3" s="135"/>
      <c r="F3" s="135"/>
      <c r="G3" s="135"/>
    </row>
    <row r="4" spans="1:9" ht="14.55" customHeight="1" x14ac:dyDescent="0.3">
      <c r="A4" s="1" t="s">
        <v>260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850</v>
      </c>
      <c r="C7" s="17" t="s">
        <v>17</v>
      </c>
      <c r="D7" s="53">
        <v>1</v>
      </c>
      <c r="E7" s="55"/>
      <c r="F7" s="55">
        <f>E7*D7</f>
        <v>0</v>
      </c>
      <c r="G7" s="15"/>
      <c r="H7" s="21"/>
      <c r="I7" s="21"/>
    </row>
    <row r="8" spans="1:9" s="9" customFormat="1" x14ac:dyDescent="0.3">
      <c r="A8" s="37">
        <v>2</v>
      </c>
      <c r="B8" s="13" t="s">
        <v>721</v>
      </c>
      <c r="C8" s="17" t="s">
        <v>722</v>
      </c>
      <c r="D8" s="53">
        <v>6</v>
      </c>
      <c r="E8" s="55"/>
      <c r="F8" s="55">
        <f t="shared" ref="F8:F10" si="0">E8*D8</f>
        <v>0</v>
      </c>
      <c r="G8" s="15"/>
      <c r="H8" s="21"/>
      <c r="I8" s="21"/>
    </row>
    <row r="9" spans="1:9" s="9" customFormat="1" ht="27.6" x14ac:dyDescent="0.3">
      <c r="A9" s="37">
        <v>3</v>
      </c>
      <c r="B9" s="13" t="s">
        <v>354</v>
      </c>
      <c r="C9" s="17" t="s">
        <v>42</v>
      </c>
      <c r="D9" s="53">
        <v>4</v>
      </c>
      <c r="E9" s="55"/>
      <c r="F9" s="55">
        <f t="shared" si="0"/>
        <v>0</v>
      </c>
      <c r="G9" s="15"/>
      <c r="H9" s="21"/>
      <c r="I9" s="21"/>
    </row>
    <row r="10" spans="1:9" s="9" customFormat="1" x14ac:dyDescent="0.3">
      <c r="A10" s="37">
        <v>4</v>
      </c>
      <c r="B10" s="13" t="s">
        <v>261</v>
      </c>
      <c r="C10" s="17" t="s">
        <v>17</v>
      </c>
      <c r="D10" s="53">
        <v>1</v>
      </c>
      <c r="E10" s="55"/>
      <c r="F10" s="55">
        <f t="shared" si="0"/>
        <v>0</v>
      </c>
      <c r="G10" s="15"/>
      <c r="H10" s="21"/>
      <c r="I10" s="21"/>
    </row>
    <row r="11" spans="1:9" s="2" customFormat="1" ht="30" customHeight="1" x14ac:dyDescent="0.25">
      <c r="A11" s="141" t="s">
        <v>777</v>
      </c>
      <c r="B11" s="141"/>
      <c r="C11" s="141"/>
      <c r="D11" s="141"/>
      <c r="E11" s="141"/>
      <c r="F11" s="77">
        <f>SUM(F7:F10)</f>
        <v>0</v>
      </c>
      <c r="G11" s="15"/>
      <c r="H11" s="27"/>
      <c r="I11" s="26"/>
    </row>
    <row r="12" spans="1:9" hidden="1"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F16" s="8"/>
    </row>
    <row r="17" spans="6:6" x14ac:dyDescent="0.3">
      <c r="F17" s="8"/>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9" tint="0.79998168889431442"/>
  </sheetPr>
  <dimension ref="A1:I23"/>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351</v>
      </c>
      <c r="D2" s="135"/>
      <c r="E2" s="135"/>
      <c r="F2" s="135"/>
      <c r="G2" s="135"/>
    </row>
    <row r="3" spans="1:9" ht="14.55" customHeight="1" x14ac:dyDescent="0.3">
      <c r="A3" s="1" t="s">
        <v>353</v>
      </c>
      <c r="B3" s="1"/>
      <c r="C3" s="135"/>
      <c r="D3" s="135"/>
      <c r="E3" s="135"/>
      <c r="F3" s="135"/>
      <c r="G3" s="135"/>
    </row>
    <row r="4" spans="1:9" ht="14.55" customHeight="1" x14ac:dyDescent="0.3">
      <c r="A4" s="1" t="s">
        <v>352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929</v>
      </c>
      <c r="C7" s="17" t="s">
        <v>17</v>
      </c>
      <c r="D7" s="53">
        <v>1</v>
      </c>
      <c r="E7" s="55"/>
      <c r="F7" s="55">
        <f>E7*D7</f>
        <v>0</v>
      </c>
      <c r="G7" s="15"/>
      <c r="H7" s="21"/>
      <c r="I7" s="21"/>
    </row>
    <row r="8" spans="1:9" s="9" customFormat="1" x14ac:dyDescent="0.3">
      <c r="A8" s="37">
        <v>2</v>
      </c>
      <c r="B8" s="13" t="s">
        <v>705</v>
      </c>
      <c r="C8" s="17" t="s">
        <v>18</v>
      </c>
      <c r="D8" s="53">
        <v>40</v>
      </c>
      <c r="E8" s="55"/>
      <c r="F8" s="55">
        <f t="shared" ref="F8:F15" si="0">E8*D8</f>
        <v>0</v>
      </c>
      <c r="G8" s="15"/>
      <c r="H8" s="21"/>
      <c r="I8" s="21"/>
    </row>
    <row r="9" spans="1:9" s="9" customFormat="1" ht="27.6" x14ac:dyDescent="0.3">
      <c r="A9" s="37">
        <v>3</v>
      </c>
      <c r="B9" s="13" t="s">
        <v>497</v>
      </c>
      <c r="C9" s="17" t="s">
        <v>17</v>
      </c>
      <c r="D9" s="53">
        <v>1</v>
      </c>
      <c r="E9" s="55"/>
      <c r="F9" s="55">
        <f t="shared" si="0"/>
        <v>0</v>
      </c>
      <c r="G9" s="15"/>
      <c r="H9" s="21"/>
      <c r="I9" s="21"/>
    </row>
    <row r="10" spans="1:9" s="9" customFormat="1" ht="27.6" x14ac:dyDescent="0.3">
      <c r="A10" s="37">
        <v>4</v>
      </c>
      <c r="B10" s="13" t="s">
        <v>350</v>
      </c>
      <c r="C10" s="17" t="s">
        <v>17</v>
      </c>
      <c r="D10" s="53">
        <v>1</v>
      </c>
      <c r="E10" s="55"/>
      <c r="F10" s="55">
        <f t="shared" si="0"/>
        <v>0</v>
      </c>
      <c r="G10" s="15"/>
      <c r="H10" s="21"/>
      <c r="I10" s="21"/>
    </row>
    <row r="11" spans="1:9" s="9" customFormat="1" x14ac:dyDescent="0.3">
      <c r="A11" s="37">
        <v>5</v>
      </c>
      <c r="B11" s="10" t="s">
        <v>707</v>
      </c>
      <c r="C11" s="17" t="s">
        <v>17</v>
      </c>
      <c r="D11" s="53">
        <v>1</v>
      </c>
      <c r="E11" s="55"/>
      <c r="F11" s="55">
        <f t="shared" si="0"/>
        <v>0</v>
      </c>
      <c r="G11" s="15"/>
      <c r="H11" s="21"/>
      <c r="I11" s="21"/>
    </row>
    <row r="12" spans="1:9" s="9" customFormat="1" x14ac:dyDescent="0.3">
      <c r="A12" s="37">
        <v>6</v>
      </c>
      <c r="B12" s="13" t="s">
        <v>708</v>
      </c>
      <c r="C12" s="17" t="s">
        <v>42</v>
      </c>
      <c r="D12" s="53">
        <v>8</v>
      </c>
      <c r="E12" s="55"/>
      <c r="F12" s="55">
        <f t="shared" si="0"/>
        <v>0</v>
      </c>
      <c r="G12" s="15"/>
      <c r="H12" s="21"/>
      <c r="I12" s="21"/>
    </row>
    <row r="13" spans="1:9" s="9" customFormat="1" x14ac:dyDescent="0.3">
      <c r="A13" s="37">
        <v>7</v>
      </c>
      <c r="B13" s="13" t="s">
        <v>709</v>
      </c>
      <c r="C13" s="17" t="s">
        <v>17</v>
      </c>
      <c r="D13" s="53">
        <v>1</v>
      </c>
      <c r="E13" s="55"/>
      <c r="F13" s="55">
        <f t="shared" si="0"/>
        <v>0</v>
      </c>
      <c r="G13" s="15"/>
      <c r="H13" s="21"/>
      <c r="I13" s="21"/>
    </row>
    <row r="14" spans="1:9" s="9" customFormat="1" ht="27.6" x14ac:dyDescent="0.3">
      <c r="A14" s="37">
        <v>8</v>
      </c>
      <c r="B14" s="13" t="s">
        <v>710</v>
      </c>
      <c r="C14" s="17" t="s">
        <v>18</v>
      </c>
      <c r="D14" s="53">
        <v>400</v>
      </c>
      <c r="E14" s="55"/>
      <c r="F14" s="55">
        <f t="shared" si="0"/>
        <v>0</v>
      </c>
      <c r="G14" s="15"/>
      <c r="H14" s="21"/>
      <c r="I14" s="21"/>
    </row>
    <row r="15" spans="1:9" s="9" customFormat="1" x14ac:dyDescent="0.3">
      <c r="A15" s="37">
        <v>9</v>
      </c>
      <c r="B15" s="13" t="s">
        <v>576</v>
      </c>
      <c r="C15" s="17" t="s">
        <v>42</v>
      </c>
      <c r="D15" s="53">
        <v>1</v>
      </c>
      <c r="E15" s="55"/>
      <c r="F15" s="55">
        <f t="shared" si="0"/>
        <v>0</v>
      </c>
      <c r="G15" s="15"/>
      <c r="H15" s="21"/>
      <c r="I15" s="21"/>
    </row>
    <row r="16" spans="1:9" s="2" customFormat="1" ht="30" customHeight="1" x14ac:dyDescent="0.25">
      <c r="A16" s="141" t="s">
        <v>795</v>
      </c>
      <c r="B16" s="141"/>
      <c r="C16" s="141"/>
      <c r="D16" s="141"/>
      <c r="E16" s="141"/>
      <c r="F16" s="77">
        <f>SUM(F7:F15)</f>
        <v>0</v>
      </c>
      <c r="G16" s="15"/>
      <c r="H16" s="27"/>
      <c r="I16" s="26"/>
    </row>
    <row r="17" spans="1:7" hidden="1"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row r="20" spans="1:7" x14ac:dyDescent="0.3">
      <c r="A20" s="146"/>
      <c r="B20" s="146"/>
      <c r="C20" s="146"/>
      <c r="D20" s="146"/>
      <c r="E20" s="146"/>
      <c r="F20" s="146"/>
      <c r="G20" s="146"/>
    </row>
    <row r="22" spans="1:7" x14ac:dyDescent="0.3">
      <c r="F22" s="8"/>
    </row>
    <row r="23" spans="1:7" x14ac:dyDescent="0.3">
      <c r="F23"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9" tint="0.79998168889431442"/>
  </sheetPr>
  <dimension ref="A1:I21"/>
  <sheetViews>
    <sheetView zoomScaleNormal="100" workbookViewId="0">
      <selection activeCell="E8" sqref="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459</v>
      </c>
      <c r="D2" s="135"/>
      <c r="E2" s="135"/>
      <c r="F2" s="135"/>
      <c r="G2" s="135"/>
    </row>
    <row r="3" spans="1:9" ht="14.55" customHeight="1" x14ac:dyDescent="0.3">
      <c r="A3" s="1" t="s">
        <v>251</v>
      </c>
      <c r="B3" s="1"/>
      <c r="C3" s="135"/>
      <c r="D3" s="135"/>
      <c r="E3" s="135"/>
      <c r="F3" s="135"/>
      <c r="G3" s="135"/>
    </row>
    <row r="4" spans="1:9" ht="14.55" customHeight="1" x14ac:dyDescent="0.3">
      <c r="A4" s="1" t="s">
        <v>458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x14ac:dyDescent="0.3">
      <c r="A7" s="37">
        <v>1</v>
      </c>
      <c r="B7" s="13" t="s">
        <v>838</v>
      </c>
      <c r="C7" s="17" t="s">
        <v>530</v>
      </c>
      <c r="D7" s="53">
        <v>13</v>
      </c>
      <c r="E7" s="55"/>
      <c r="F7" s="55">
        <f>E7*D7</f>
        <v>0</v>
      </c>
      <c r="G7" s="15"/>
      <c r="H7" s="21"/>
      <c r="I7" s="21"/>
    </row>
    <row r="8" spans="1:9" s="9" customFormat="1" x14ac:dyDescent="0.3">
      <c r="A8" s="37">
        <v>2</v>
      </c>
      <c r="B8" s="13" t="s">
        <v>558</v>
      </c>
      <c r="C8" s="17" t="s">
        <v>530</v>
      </c>
      <c r="D8" s="53">
        <v>5</v>
      </c>
      <c r="E8" s="55"/>
      <c r="F8" s="55">
        <f t="shared" ref="F8:F13" si="0">E8*D8</f>
        <v>0</v>
      </c>
      <c r="G8" s="15"/>
      <c r="H8" s="21"/>
      <c r="I8" s="21"/>
    </row>
    <row r="9" spans="1:9" s="9" customFormat="1" ht="41.4" x14ac:dyDescent="0.3">
      <c r="A9" s="37">
        <v>3</v>
      </c>
      <c r="B9" s="13" t="s">
        <v>559</v>
      </c>
      <c r="C9" s="17" t="s">
        <v>17</v>
      </c>
      <c r="D9" s="53">
        <v>1</v>
      </c>
      <c r="E9" s="55"/>
      <c r="F9" s="55">
        <f t="shared" si="0"/>
        <v>0</v>
      </c>
      <c r="G9" s="15"/>
      <c r="H9" s="21"/>
      <c r="I9" s="21"/>
    </row>
    <row r="10" spans="1:9" s="9" customFormat="1" ht="27.6" x14ac:dyDescent="0.3">
      <c r="A10" s="37">
        <v>4</v>
      </c>
      <c r="B10" s="13" t="s">
        <v>497</v>
      </c>
      <c r="C10" s="17" t="s">
        <v>17</v>
      </c>
      <c r="D10" s="53">
        <v>1</v>
      </c>
      <c r="E10" s="55"/>
      <c r="F10" s="55">
        <f t="shared" si="0"/>
        <v>0</v>
      </c>
      <c r="G10" s="15"/>
      <c r="H10" s="21"/>
      <c r="I10" s="21"/>
    </row>
    <row r="11" spans="1:9" s="9" customFormat="1" x14ac:dyDescent="0.3">
      <c r="A11" s="37">
        <v>5</v>
      </c>
      <c r="B11" s="13" t="s">
        <v>560</v>
      </c>
      <c r="C11" s="17" t="s">
        <v>17</v>
      </c>
      <c r="D11" s="53">
        <v>1</v>
      </c>
      <c r="E11" s="55"/>
      <c r="F11" s="55">
        <f t="shared" si="0"/>
        <v>0</v>
      </c>
      <c r="G11" s="15"/>
      <c r="H11" s="21"/>
      <c r="I11" s="21"/>
    </row>
    <row r="12" spans="1:9" s="9" customFormat="1" x14ac:dyDescent="0.3">
      <c r="A12" s="37">
        <v>6</v>
      </c>
      <c r="B12" s="13" t="s">
        <v>561</v>
      </c>
      <c r="C12" s="17" t="s">
        <v>17</v>
      </c>
      <c r="D12" s="53">
        <v>1</v>
      </c>
      <c r="E12" s="55"/>
      <c r="F12" s="55">
        <f t="shared" si="0"/>
        <v>0</v>
      </c>
      <c r="G12" s="15"/>
      <c r="H12" s="21"/>
      <c r="I12" s="21"/>
    </row>
    <row r="13" spans="1:9" s="9" customFormat="1" x14ac:dyDescent="0.3">
      <c r="A13" s="37">
        <v>7</v>
      </c>
      <c r="B13" s="13" t="s">
        <v>372</v>
      </c>
      <c r="C13" s="17" t="s">
        <v>17</v>
      </c>
      <c r="D13" s="53">
        <v>1</v>
      </c>
      <c r="E13" s="55"/>
      <c r="F13" s="55">
        <f t="shared" si="0"/>
        <v>0</v>
      </c>
      <c r="G13" s="15"/>
      <c r="H13" s="21"/>
      <c r="I13" s="21"/>
    </row>
    <row r="14" spans="1:9" s="2" customFormat="1" ht="30" customHeight="1" x14ac:dyDescent="0.25">
      <c r="A14" s="141" t="s">
        <v>795</v>
      </c>
      <c r="B14" s="141"/>
      <c r="C14" s="141"/>
      <c r="D14" s="141"/>
      <c r="E14" s="141"/>
      <c r="F14" s="77">
        <f>SUM(F7:F13)</f>
        <v>0</v>
      </c>
      <c r="G14" s="15"/>
      <c r="H14" s="27"/>
      <c r="I14" s="26"/>
    </row>
    <row r="15" spans="1:9" ht="14.55" hidden="1" customHeight="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9" tint="0.79998168889431442"/>
  </sheetPr>
  <dimension ref="A1:I17"/>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264</v>
      </c>
      <c r="D2" s="135"/>
      <c r="E2" s="135"/>
      <c r="F2" s="135"/>
      <c r="G2" s="135"/>
    </row>
    <row r="3" spans="1:9" ht="14.55" customHeight="1" x14ac:dyDescent="0.3">
      <c r="A3" s="1" t="s">
        <v>251</v>
      </c>
      <c r="B3" s="1"/>
      <c r="C3" s="135"/>
      <c r="D3" s="135"/>
      <c r="E3" s="135"/>
      <c r="F3" s="135"/>
      <c r="G3" s="135"/>
    </row>
    <row r="4" spans="1:9" ht="14.55" customHeight="1" x14ac:dyDescent="0.3">
      <c r="A4" s="1" t="s">
        <v>265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960</v>
      </c>
      <c r="C7" s="17" t="s">
        <v>17</v>
      </c>
      <c r="D7" s="53">
        <v>1</v>
      </c>
      <c r="E7" s="55"/>
      <c r="F7" s="55">
        <f>E7*D7</f>
        <v>0</v>
      </c>
      <c r="G7" s="15"/>
      <c r="H7" s="21"/>
      <c r="I7" s="21"/>
    </row>
    <row r="8" spans="1:9" s="9" customFormat="1" x14ac:dyDescent="0.3">
      <c r="A8" s="37">
        <v>2</v>
      </c>
      <c r="B8" s="13" t="s">
        <v>706</v>
      </c>
      <c r="C8" s="17" t="s">
        <v>42</v>
      </c>
      <c r="D8" s="53">
        <v>2</v>
      </c>
      <c r="E8" s="55"/>
      <c r="F8" s="55">
        <f t="shared" ref="F8:F9" si="0">E8*D8</f>
        <v>0</v>
      </c>
      <c r="G8" s="15"/>
      <c r="H8" s="21"/>
      <c r="I8" s="21"/>
    </row>
    <row r="9" spans="1:9" s="9" customFormat="1" x14ac:dyDescent="0.3">
      <c r="A9" s="37">
        <v>3</v>
      </c>
      <c r="B9" s="13" t="s">
        <v>871</v>
      </c>
      <c r="C9" s="17" t="s">
        <v>17</v>
      </c>
      <c r="D9" s="53">
        <v>1</v>
      </c>
      <c r="E9" s="55"/>
      <c r="F9" s="55">
        <f t="shared" si="0"/>
        <v>0</v>
      </c>
      <c r="G9" s="15"/>
      <c r="H9" s="21"/>
      <c r="I9" s="21"/>
    </row>
    <row r="10" spans="1:9" s="2" customFormat="1" ht="30" customHeight="1" x14ac:dyDescent="0.25">
      <c r="A10" s="141" t="s">
        <v>795</v>
      </c>
      <c r="B10" s="141"/>
      <c r="C10" s="141"/>
      <c r="D10" s="141"/>
      <c r="E10" s="141"/>
      <c r="F10" s="77">
        <f>SUM(F7:F9)</f>
        <v>0</v>
      </c>
      <c r="G10" s="15"/>
      <c r="H10" s="27"/>
      <c r="I10" s="26"/>
    </row>
    <row r="11" spans="1:9" ht="14.55" hidden="1" customHeight="1" x14ac:dyDescent="0.3">
      <c r="A11" s="146"/>
      <c r="B11" s="146"/>
      <c r="C11" s="146"/>
      <c r="D11" s="146"/>
      <c r="E11" s="146"/>
      <c r="F11" s="146"/>
      <c r="G11" s="146"/>
    </row>
    <row r="12" spans="1:9"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6" spans="1:9" x14ac:dyDescent="0.3">
      <c r="F16" s="8"/>
    </row>
    <row r="17" spans="6:6" x14ac:dyDescent="0.3">
      <c r="F17" s="8"/>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9" tint="0.79998168889431442"/>
  </sheetPr>
  <dimension ref="A1:I16"/>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262</v>
      </c>
      <c r="D2" s="135"/>
      <c r="E2" s="135"/>
      <c r="F2" s="135"/>
      <c r="G2" s="135"/>
    </row>
    <row r="3" spans="1:9" ht="14.55" customHeight="1" x14ac:dyDescent="0.3">
      <c r="A3" s="1" t="s">
        <v>868</v>
      </c>
      <c r="B3" s="1"/>
      <c r="C3" s="135"/>
      <c r="D3" s="135"/>
      <c r="E3" s="135"/>
      <c r="F3" s="135"/>
      <c r="G3" s="135"/>
    </row>
    <row r="4" spans="1:9" ht="14.55" customHeight="1" x14ac:dyDescent="0.3">
      <c r="A4" s="1" t="s">
        <v>263</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371</v>
      </c>
      <c r="C7" s="17" t="s">
        <v>17</v>
      </c>
      <c r="D7" s="53">
        <v>1</v>
      </c>
      <c r="E7" s="55"/>
      <c r="F7" s="55">
        <f>E7*D7</f>
        <v>0</v>
      </c>
      <c r="G7" s="15"/>
      <c r="H7" s="21"/>
      <c r="I7" s="21"/>
    </row>
    <row r="8" spans="1:9" s="9" customFormat="1" x14ac:dyDescent="0.3">
      <c r="A8" s="37">
        <v>2</v>
      </c>
      <c r="B8" s="10" t="s">
        <v>256</v>
      </c>
      <c r="C8" s="17" t="s">
        <v>17</v>
      </c>
      <c r="D8" s="53">
        <v>1</v>
      </c>
      <c r="E8" s="55"/>
      <c r="F8" s="55">
        <f t="shared" ref="F8" si="0">E8*D8</f>
        <v>0</v>
      </c>
      <c r="G8" s="15"/>
      <c r="H8" s="21"/>
      <c r="I8" s="21"/>
    </row>
    <row r="9" spans="1:9" s="2" customFormat="1" ht="30" customHeight="1" x14ac:dyDescent="0.25">
      <c r="A9" s="141" t="s">
        <v>795</v>
      </c>
      <c r="B9" s="141"/>
      <c r="C9" s="141"/>
      <c r="D9" s="141"/>
      <c r="E9" s="141"/>
      <c r="F9" s="77">
        <f>SUM(F7:F8)</f>
        <v>0</v>
      </c>
      <c r="G9" s="15"/>
      <c r="H9" s="27"/>
      <c r="I9" s="26"/>
    </row>
    <row r="10" spans="1:9" ht="14.55" hidden="1" customHeight="1" x14ac:dyDescent="0.3">
      <c r="A10" s="146"/>
      <c r="B10" s="146"/>
      <c r="C10" s="146"/>
      <c r="D10" s="146"/>
      <c r="E10" s="146"/>
      <c r="F10" s="146"/>
      <c r="G10" s="146"/>
    </row>
    <row r="11" spans="1:9" x14ac:dyDescent="0.3">
      <c r="A11" s="146"/>
      <c r="B11" s="146"/>
      <c r="C11" s="146"/>
      <c r="D11" s="146"/>
      <c r="E11" s="146"/>
      <c r="F11" s="146"/>
      <c r="G11" s="146"/>
    </row>
    <row r="12" spans="1:9" x14ac:dyDescent="0.3">
      <c r="A12" s="146"/>
      <c r="B12" s="146"/>
      <c r="C12" s="146"/>
      <c r="D12" s="146"/>
      <c r="E12" s="146"/>
      <c r="F12" s="146"/>
      <c r="G12" s="146"/>
    </row>
    <row r="13" spans="1:9" x14ac:dyDescent="0.3">
      <c r="A13" s="146"/>
      <c r="B13" s="146"/>
      <c r="C13" s="146"/>
      <c r="D13" s="146"/>
      <c r="E13" s="146"/>
      <c r="F13" s="146"/>
      <c r="G13" s="146"/>
    </row>
    <row r="15" spans="1:9" x14ac:dyDescent="0.3">
      <c r="F15" s="8"/>
    </row>
    <row r="16" spans="1:9" x14ac:dyDescent="0.3">
      <c r="F16" s="8"/>
    </row>
  </sheetData>
  <mergeCells count="4">
    <mergeCell ref="A1:G1"/>
    <mergeCell ref="C2:G5"/>
    <mergeCell ref="A9:E9"/>
    <mergeCell ref="A10:G13"/>
  </mergeCells>
  <pageMargins left="0.7" right="0.7" top="0.75" bottom="0.75" header="0.3" footer="0.3"/>
  <pageSetup scale="85" orientation="landscape"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254</v>
      </c>
      <c r="D2" s="135"/>
      <c r="E2" s="135"/>
      <c r="F2" s="135"/>
      <c r="G2" s="135"/>
    </row>
    <row r="3" spans="1:9" ht="14.55" customHeight="1" x14ac:dyDescent="0.3">
      <c r="A3" s="1" t="s">
        <v>251</v>
      </c>
      <c r="B3" s="1"/>
      <c r="C3" s="135"/>
      <c r="D3" s="135"/>
      <c r="E3" s="135"/>
      <c r="F3" s="135"/>
      <c r="G3" s="135"/>
    </row>
    <row r="4" spans="1:9" ht="14.55" customHeight="1" x14ac:dyDescent="0.3">
      <c r="A4" s="1" t="s">
        <v>255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0" t="s">
        <v>881</v>
      </c>
      <c r="C7" s="17" t="s">
        <v>17</v>
      </c>
      <c r="D7" s="53">
        <v>1</v>
      </c>
      <c r="E7" s="55"/>
      <c r="F7" s="55">
        <f>E7*D7</f>
        <v>0</v>
      </c>
      <c r="G7" s="15"/>
      <c r="H7" s="21"/>
      <c r="I7" s="21"/>
    </row>
    <row r="8" spans="1:9" s="9" customFormat="1" ht="27.6" x14ac:dyDescent="0.3">
      <c r="A8" s="37">
        <v>2</v>
      </c>
      <c r="B8" s="10" t="s">
        <v>880</v>
      </c>
      <c r="C8" s="17" t="s">
        <v>18</v>
      </c>
      <c r="D8" s="53">
        <v>40</v>
      </c>
      <c r="E8" s="55"/>
      <c r="F8" s="55">
        <f t="shared" ref="F8:F11" si="0">E8*D8</f>
        <v>0</v>
      </c>
      <c r="G8" s="15"/>
      <c r="H8" s="21"/>
      <c r="I8" s="21"/>
    </row>
    <row r="9" spans="1:9" s="9" customFormat="1" x14ac:dyDescent="0.3">
      <c r="A9" s="37">
        <v>3</v>
      </c>
      <c r="B9" s="10" t="s">
        <v>688</v>
      </c>
      <c r="C9" s="17" t="s">
        <v>481</v>
      </c>
      <c r="D9" s="53">
        <v>3</v>
      </c>
      <c r="E9" s="55"/>
      <c r="F9" s="55">
        <f t="shared" si="0"/>
        <v>0</v>
      </c>
      <c r="G9" s="15"/>
      <c r="H9" s="21"/>
      <c r="I9" s="21"/>
    </row>
    <row r="10" spans="1:9" s="9" customFormat="1" x14ac:dyDescent="0.3">
      <c r="A10" s="37">
        <v>4</v>
      </c>
      <c r="B10" s="10" t="s">
        <v>331</v>
      </c>
      <c r="C10" s="17" t="s">
        <v>17</v>
      </c>
      <c r="D10" s="53">
        <v>1</v>
      </c>
      <c r="E10" s="55"/>
      <c r="F10" s="55">
        <f t="shared" si="0"/>
        <v>0</v>
      </c>
      <c r="G10" s="15"/>
      <c r="H10" s="21"/>
      <c r="I10" s="21"/>
    </row>
    <row r="11" spans="1:9" s="9" customFormat="1" x14ac:dyDescent="0.3">
      <c r="A11" s="37">
        <v>5</v>
      </c>
      <c r="B11" s="10" t="s">
        <v>256</v>
      </c>
      <c r="C11" s="17" t="s">
        <v>42</v>
      </c>
      <c r="D11" s="53">
        <v>2</v>
      </c>
      <c r="E11" s="55"/>
      <c r="F11" s="55">
        <f t="shared" si="0"/>
        <v>0</v>
      </c>
      <c r="G11" s="15"/>
      <c r="H11" s="21"/>
      <c r="I11" s="21"/>
    </row>
    <row r="12" spans="1:9" s="2" customFormat="1" ht="30" customHeight="1" x14ac:dyDescent="0.25">
      <c r="A12" s="147" t="s">
        <v>795</v>
      </c>
      <c r="B12" s="147"/>
      <c r="C12" s="147"/>
      <c r="D12" s="147"/>
      <c r="E12" s="147"/>
      <c r="F12" s="56">
        <f>SUM(F7:F11)</f>
        <v>0</v>
      </c>
      <c r="G12" s="44"/>
      <c r="H12" s="27"/>
      <c r="I12" s="26"/>
    </row>
    <row r="13" spans="1:9" ht="14.55" hidden="1" customHeight="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9" tint="0.79998168889431442"/>
  </sheetPr>
  <dimension ref="A1:I18"/>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style="19"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269</v>
      </c>
      <c r="D2" s="135"/>
      <c r="E2" s="135"/>
      <c r="F2" s="135"/>
      <c r="G2" s="135"/>
    </row>
    <row r="3" spans="1:9" ht="14.55" customHeight="1" x14ac:dyDescent="0.3">
      <c r="A3" s="1" t="s">
        <v>271</v>
      </c>
      <c r="B3" s="1"/>
      <c r="C3" s="135"/>
      <c r="D3" s="135"/>
      <c r="E3" s="135"/>
      <c r="F3" s="135"/>
      <c r="G3" s="135"/>
    </row>
    <row r="4" spans="1:9" ht="14.55" customHeight="1" x14ac:dyDescent="0.3">
      <c r="A4" s="1" t="s">
        <v>270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59" t="s">
        <v>366</v>
      </c>
      <c r="G6" s="41" t="s">
        <v>5</v>
      </c>
    </row>
    <row r="7" spans="1:9" s="9" customFormat="1" ht="27.6" x14ac:dyDescent="0.3">
      <c r="A7" s="37">
        <v>1</v>
      </c>
      <c r="B7" s="13" t="s">
        <v>457</v>
      </c>
      <c r="C7" s="14" t="s">
        <v>17</v>
      </c>
      <c r="D7" s="53">
        <v>1</v>
      </c>
      <c r="E7" s="42"/>
      <c r="F7" s="42">
        <f>E7*D7</f>
        <v>0</v>
      </c>
      <c r="G7" s="15"/>
      <c r="H7" s="21"/>
      <c r="I7" s="21"/>
    </row>
    <row r="8" spans="1:9" s="9" customFormat="1" ht="27.6" x14ac:dyDescent="0.3">
      <c r="A8" s="37">
        <v>2</v>
      </c>
      <c r="B8" s="13" t="s">
        <v>497</v>
      </c>
      <c r="C8" s="14" t="s">
        <v>17</v>
      </c>
      <c r="D8" s="53">
        <v>1</v>
      </c>
      <c r="E8" s="42"/>
      <c r="F8" s="42">
        <f>E8*D8</f>
        <v>0</v>
      </c>
      <c r="G8" s="15"/>
      <c r="H8" s="21"/>
      <c r="I8" s="21"/>
    </row>
    <row r="9" spans="1:9" s="9" customFormat="1" ht="27.6" x14ac:dyDescent="0.3">
      <c r="A9" s="37">
        <v>3</v>
      </c>
      <c r="B9" s="13" t="s">
        <v>488</v>
      </c>
      <c r="C9" s="14" t="s">
        <v>17</v>
      </c>
      <c r="D9" s="53">
        <v>1</v>
      </c>
      <c r="E9" s="42"/>
      <c r="F9" s="42">
        <f t="shared" ref="F9:F13" si="0">E9*D9</f>
        <v>0</v>
      </c>
      <c r="G9" s="15"/>
      <c r="H9" s="21"/>
      <c r="I9" s="21"/>
    </row>
    <row r="10" spans="1:9" s="9" customFormat="1" ht="27.6" x14ac:dyDescent="0.3">
      <c r="A10" s="37">
        <v>4</v>
      </c>
      <c r="B10" s="13" t="s">
        <v>600</v>
      </c>
      <c r="C10" s="14" t="s">
        <v>42</v>
      </c>
      <c r="D10" s="53">
        <v>4</v>
      </c>
      <c r="E10" s="42"/>
      <c r="F10" s="42">
        <f t="shared" si="0"/>
        <v>0</v>
      </c>
      <c r="G10" s="15"/>
      <c r="H10" s="21"/>
      <c r="I10" s="21"/>
    </row>
    <row r="11" spans="1:9" s="9" customFormat="1" x14ac:dyDescent="0.3">
      <c r="A11" s="37">
        <v>5</v>
      </c>
      <c r="B11" s="13" t="s">
        <v>800</v>
      </c>
      <c r="C11" s="14" t="s">
        <v>17</v>
      </c>
      <c r="D11" s="53">
        <v>1</v>
      </c>
      <c r="E11" s="42"/>
      <c r="F11" s="42">
        <f t="shared" si="0"/>
        <v>0</v>
      </c>
      <c r="G11" s="15"/>
      <c r="H11" s="21"/>
      <c r="I11" s="21"/>
    </row>
    <row r="12" spans="1:9" s="9" customFormat="1" x14ac:dyDescent="0.3">
      <c r="A12" s="37">
        <v>6</v>
      </c>
      <c r="B12" s="13" t="s">
        <v>694</v>
      </c>
      <c r="C12" s="14" t="s">
        <v>50</v>
      </c>
      <c r="D12" s="53">
        <f>4*12</f>
        <v>48</v>
      </c>
      <c r="E12" s="42"/>
      <c r="F12" s="42">
        <f t="shared" si="0"/>
        <v>0</v>
      </c>
      <c r="G12" s="15"/>
      <c r="H12" s="21"/>
      <c r="I12" s="21"/>
    </row>
    <row r="13" spans="1:9" s="9" customFormat="1" x14ac:dyDescent="0.3">
      <c r="A13" s="37">
        <v>7</v>
      </c>
      <c r="B13" s="13" t="s">
        <v>801</v>
      </c>
      <c r="C13" s="14" t="s">
        <v>17</v>
      </c>
      <c r="D13" s="53">
        <v>1</v>
      </c>
      <c r="E13" s="42"/>
      <c r="F13" s="42">
        <f t="shared" si="0"/>
        <v>0</v>
      </c>
      <c r="G13" s="15"/>
      <c r="H13" s="21"/>
      <c r="I13" s="21"/>
    </row>
    <row r="14" spans="1:9" s="2" customFormat="1" ht="30" customHeight="1" x14ac:dyDescent="0.25">
      <c r="A14" s="141" t="s">
        <v>777</v>
      </c>
      <c r="B14" s="141"/>
      <c r="C14" s="141"/>
      <c r="D14" s="141"/>
      <c r="E14" s="141"/>
      <c r="F14" s="43">
        <f>SUM(F7:F13)</f>
        <v>0</v>
      </c>
      <c r="G14" s="15"/>
      <c r="H14" s="27"/>
      <c r="I14" s="26"/>
    </row>
    <row r="15" spans="1:9" ht="14.55" hidden="1" customHeight="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style="19"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275</v>
      </c>
      <c r="D2" s="135"/>
      <c r="E2" s="135"/>
      <c r="F2" s="135"/>
      <c r="G2" s="135"/>
    </row>
    <row r="3" spans="1:9" ht="14.55" customHeight="1" x14ac:dyDescent="0.3">
      <c r="A3" s="1" t="s">
        <v>271</v>
      </c>
      <c r="B3" s="1"/>
      <c r="C3" s="135"/>
      <c r="D3" s="135"/>
      <c r="E3" s="135"/>
      <c r="F3" s="135"/>
      <c r="G3" s="135"/>
    </row>
    <row r="4" spans="1:9" ht="14.55" customHeight="1" x14ac:dyDescent="0.3">
      <c r="A4" s="1" t="s">
        <v>276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59" t="s">
        <v>366</v>
      </c>
      <c r="G6" s="41" t="s">
        <v>5</v>
      </c>
    </row>
    <row r="7" spans="1:9" s="9" customFormat="1" ht="27.6" x14ac:dyDescent="0.3">
      <c r="A7" s="37">
        <v>1</v>
      </c>
      <c r="B7" s="13" t="s">
        <v>345</v>
      </c>
      <c r="C7" s="14" t="s">
        <v>17</v>
      </c>
      <c r="D7" s="53">
        <v>1</v>
      </c>
      <c r="E7" s="42"/>
      <c r="F7" s="42">
        <f>E7*D7</f>
        <v>0</v>
      </c>
      <c r="G7" s="15"/>
      <c r="H7" s="21"/>
      <c r="I7" s="21"/>
    </row>
    <row r="8" spans="1:9" s="9" customFormat="1" ht="27.6" x14ac:dyDescent="0.3">
      <c r="A8" s="37">
        <v>2</v>
      </c>
      <c r="B8" s="13" t="s">
        <v>497</v>
      </c>
      <c r="C8" s="14" t="s">
        <v>17</v>
      </c>
      <c r="D8" s="53">
        <v>1</v>
      </c>
      <c r="E8" s="42"/>
      <c r="F8" s="42">
        <f t="shared" ref="F8:F14" si="0">E8*D8</f>
        <v>0</v>
      </c>
      <c r="G8" s="15"/>
      <c r="H8" s="21"/>
      <c r="I8" s="21"/>
    </row>
    <row r="9" spans="1:9" s="9" customFormat="1" x14ac:dyDescent="0.3">
      <c r="A9" s="37">
        <v>3</v>
      </c>
      <c r="B9" s="13" t="s">
        <v>695</v>
      </c>
      <c r="C9" s="14" t="s">
        <v>481</v>
      </c>
      <c r="D9" s="53">
        <v>14</v>
      </c>
      <c r="E9" s="42"/>
      <c r="F9" s="42">
        <f t="shared" si="0"/>
        <v>0</v>
      </c>
      <c r="G9" s="15"/>
      <c r="H9" s="21"/>
      <c r="I9" s="21"/>
    </row>
    <row r="10" spans="1:9" s="9" customFormat="1" ht="27.6" x14ac:dyDescent="0.3">
      <c r="A10" s="37">
        <v>4</v>
      </c>
      <c r="B10" s="13" t="s">
        <v>796</v>
      </c>
      <c r="C10" s="14" t="s">
        <v>50</v>
      </c>
      <c r="D10" s="53">
        <v>20</v>
      </c>
      <c r="E10" s="42"/>
      <c r="F10" s="42">
        <f t="shared" si="0"/>
        <v>0</v>
      </c>
      <c r="G10" s="15"/>
      <c r="H10" s="21"/>
      <c r="I10" s="21"/>
    </row>
    <row r="11" spans="1:9" s="9" customFormat="1" ht="27.6" x14ac:dyDescent="0.3">
      <c r="A11" s="37">
        <v>5</v>
      </c>
      <c r="B11" s="13" t="s">
        <v>346</v>
      </c>
      <c r="C11" s="14" t="s">
        <v>42</v>
      </c>
      <c r="D11" s="53">
        <v>1</v>
      </c>
      <c r="E11" s="42"/>
      <c r="F11" s="42">
        <f t="shared" si="0"/>
        <v>0</v>
      </c>
      <c r="G11" s="15"/>
      <c r="H11" s="21"/>
      <c r="I11" s="21"/>
    </row>
    <row r="12" spans="1:9" s="9" customFormat="1" x14ac:dyDescent="0.3">
      <c r="A12" s="37">
        <v>6</v>
      </c>
      <c r="B12" s="13" t="s">
        <v>696</v>
      </c>
      <c r="C12" s="14" t="s">
        <v>42</v>
      </c>
      <c r="D12" s="53">
        <v>1</v>
      </c>
      <c r="E12" s="42"/>
      <c r="F12" s="42">
        <f t="shared" si="0"/>
        <v>0</v>
      </c>
      <c r="G12" s="15"/>
      <c r="H12" s="21"/>
      <c r="I12" s="21"/>
    </row>
    <row r="13" spans="1:9" s="9" customFormat="1" ht="27.6" x14ac:dyDescent="0.3">
      <c r="A13" s="37">
        <v>7</v>
      </c>
      <c r="B13" s="13" t="s">
        <v>797</v>
      </c>
      <c r="C13" s="14" t="s">
        <v>50</v>
      </c>
      <c r="D13" s="53">
        <v>12</v>
      </c>
      <c r="E13" s="42"/>
      <c r="F13" s="42">
        <f t="shared" si="0"/>
        <v>0</v>
      </c>
      <c r="G13" s="15"/>
      <c r="H13" s="21"/>
      <c r="I13" s="21"/>
    </row>
    <row r="14" spans="1:9" s="9" customFormat="1" ht="27.6" x14ac:dyDescent="0.3">
      <c r="A14" s="37">
        <v>8</v>
      </c>
      <c r="B14" s="13" t="s">
        <v>347</v>
      </c>
      <c r="C14" s="14" t="s">
        <v>17</v>
      </c>
      <c r="D14" s="53">
        <v>1</v>
      </c>
      <c r="E14" s="42"/>
      <c r="F14" s="42">
        <f t="shared" si="0"/>
        <v>0</v>
      </c>
      <c r="G14" s="15"/>
      <c r="H14" s="21"/>
      <c r="I14" s="21"/>
    </row>
    <row r="15" spans="1:9" s="2" customFormat="1" ht="30" customHeight="1" x14ac:dyDescent="0.25">
      <c r="A15" s="141" t="s">
        <v>777</v>
      </c>
      <c r="B15" s="141"/>
      <c r="C15" s="141"/>
      <c r="D15" s="141"/>
      <c r="E15" s="141"/>
      <c r="F15" s="43">
        <f>SUM(F7:F14)</f>
        <v>0</v>
      </c>
      <c r="G15" s="15"/>
      <c r="H15" s="27"/>
      <c r="I15" s="26"/>
    </row>
    <row r="16" spans="1:9" ht="14.55" hidden="1" customHeight="1" x14ac:dyDescent="0.3">
      <c r="A16" s="139"/>
      <c r="B16" s="139"/>
      <c r="C16" s="139"/>
      <c r="D16" s="139"/>
      <c r="E16" s="139"/>
      <c r="F16" s="139"/>
      <c r="G16" s="139"/>
    </row>
    <row r="17" spans="1:7"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9" tint="0.79998168889431442"/>
  </sheetPr>
  <dimension ref="A1:I18"/>
  <sheetViews>
    <sheetView topLeftCell="A2" zoomScaleNormal="100" workbookViewId="0">
      <selection activeCell="E11" sqref="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style="19"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456</v>
      </c>
      <c r="D2" s="135"/>
      <c r="E2" s="135"/>
      <c r="F2" s="135"/>
      <c r="G2" s="135"/>
    </row>
    <row r="3" spans="1:9" ht="14.55" customHeight="1" x14ac:dyDescent="0.3">
      <c r="A3" s="1" t="s">
        <v>271</v>
      </c>
      <c r="B3" s="1"/>
      <c r="C3" s="135"/>
      <c r="D3" s="135"/>
      <c r="E3" s="135"/>
      <c r="F3" s="135"/>
      <c r="G3" s="135"/>
    </row>
    <row r="4" spans="1:9" ht="14.55" customHeight="1" x14ac:dyDescent="0.3">
      <c r="A4" s="1" t="s">
        <v>455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59" t="s">
        <v>366</v>
      </c>
      <c r="G6" s="41" t="s">
        <v>5</v>
      </c>
    </row>
    <row r="7" spans="1:9" s="9" customFormat="1" ht="27.6" x14ac:dyDescent="0.3">
      <c r="A7" s="37">
        <v>1</v>
      </c>
      <c r="B7" s="13" t="s">
        <v>718</v>
      </c>
      <c r="C7" s="14" t="s">
        <v>17</v>
      </c>
      <c r="D7" s="53">
        <v>1</v>
      </c>
      <c r="E7" s="42"/>
      <c r="F7" s="42">
        <f>E7*D7</f>
        <v>0</v>
      </c>
      <c r="G7" s="15"/>
      <c r="H7" s="21"/>
      <c r="I7" s="21"/>
    </row>
    <row r="8" spans="1:9" s="9" customFormat="1" x14ac:dyDescent="0.3">
      <c r="A8" s="37">
        <v>2</v>
      </c>
      <c r="B8" s="13" t="s">
        <v>717</v>
      </c>
      <c r="C8" s="14" t="s">
        <v>42</v>
      </c>
      <c r="D8" s="53">
        <v>1</v>
      </c>
      <c r="E8" s="42"/>
      <c r="F8" s="42">
        <f t="shared" ref="F8:F13" si="0">E8*D8</f>
        <v>0</v>
      </c>
      <c r="G8" s="15"/>
      <c r="H8" s="21"/>
      <c r="I8" s="21"/>
    </row>
    <row r="9" spans="1:9" s="9" customFormat="1" x14ac:dyDescent="0.3">
      <c r="A9" s="37">
        <v>3</v>
      </c>
      <c r="B9" s="13" t="s">
        <v>716</v>
      </c>
      <c r="C9" s="14" t="s">
        <v>42</v>
      </c>
      <c r="D9" s="53">
        <v>5</v>
      </c>
      <c r="E9" s="42"/>
      <c r="F9" s="42">
        <f t="shared" si="0"/>
        <v>0</v>
      </c>
      <c r="G9" s="15"/>
      <c r="H9" s="21"/>
      <c r="I9" s="21"/>
    </row>
    <row r="10" spans="1:9" s="9" customFormat="1" ht="27.6" x14ac:dyDescent="0.3">
      <c r="A10" s="37">
        <v>4</v>
      </c>
      <c r="B10" s="13" t="s">
        <v>715</v>
      </c>
      <c r="C10" s="14" t="s">
        <v>17</v>
      </c>
      <c r="D10" s="53">
        <v>1</v>
      </c>
      <c r="E10" s="42"/>
      <c r="F10" s="42">
        <f t="shared" si="0"/>
        <v>0</v>
      </c>
      <c r="G10" s="15"/>
      <c r="H10" s="21"/>
      <c r="I10" s="21"/>
    </row>
    <row r="11" spans="1:9" s="9" customFormat="1" x14ac:dyDescent="0.3">
      <c r="A11" s="37">
        <v>5</v>
      </c>
      <c r="B11" s="13" t="s">
        <v>720</v>
      </c>
      <c r="C11" s="14" t="s">
        <v>481</v>
      </c>
      <c r="D11" s="53">
        <v>4</v>
      </c>
      <c r="E11" s="42"/>
      <c r="F11" s="42">
        <f t="shared" si="0"/>
        <v>0</v>
      </c>
      <c r="G11" s="15"/>
      <c r="H11" s="21"/>
      <c r="I11" s="21"/>
    </row>
    <row r="12" spans="1:9" s="9" customFormat="1" ht="27.6" x14ac:dyDescent="0.3">
      <c r="A12" s="37">
        <v>6</v>
      </c>
      <c r="B12" s="13" t="s">
        <v>488</v>
      </c>
      <c r="C12" s="14" t="s">
        <v>17</v>
      </c>
      <c r="D12" s="53">
        <v>1</v>
      </c>
      <c r="E12" s="42"/>
      <c r="F12" s="42">
        <f t="shared" si="0"/>
        <v>0</v>
      </c>
      <c r="G12" s="15"/>
      <c r="H12" s="21"/>
      <c r="I12" s="21"/>
    </row>
    <row r="13" spans="1:9" s="9" customFormat="1" ht="27.6" x14ac:dyDescent="0.3">
      <c r="A13" s="37">
        <v>7</v>
      </c>
      <c r="B13" s="13" t="s">
        <v>719</v>
      </c>
      <c r="C13" s="14" t="s">
        <v>17</v>
      </c>
      <c r="D13" s="53">
        <v>1</v>
      </c>
      <c r="E13" s="42"/>
      <c r="F13" s="42">
        <f t="shared" si="0"/>
        <v>0</v>
      </c>
      <c r="G13" s="15"/>
      <c r="H13" s="21"/>
      <c r="I13" s="21"/>
    </row>
    <row r="14" spans="1:9" s="2" customFormat="1" ht="30" customHeight="1" x14ac:dyDescent="0.25">
      <c r="A14" s="141" t="s">
        <v>795</v>
      </c>
      <c r="B14" s="141"/>
      <c r="C14" s="141"/>
      <c r="D14" s="141"/>
      <c r="E14" s="141"/>
      <c r="F14" s="43">
        <f>SUM(F7:F13)</f>
        <v>0</v>
      </c>
      <c r="G14" s="15"/>
      <c r="H14" s="27"/>
      <c r="I14" s="26"/>
    </row>
    <row r="15" spans="1:9" ht="14.55" hidden="1" customHeight="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9" tint="0.79998168889431442"/>
  </sheetPr>
  <dimension ref="A1:I19"/>
  <sheetViews>
    <sheetView topLeftCell="A2" zoomScale="104"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style="19"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272</v>
      </c>
      <c r="D2" s="135"/>
      <c r="E2" s="135"/>
      <c r="F2" s="135"/>
      <c r="G2" s="135"/>
    </row>
    <row r="3" spans="1:9" ht="14.55" customHeight="1" x14ac:dyDescent="0.3">
      <c r="A3" s="1" t="s">
        <v>271</v>
      </c>
      <c r="B3" s="1"/>
      <c r="C3" s="135"/>
      <c r="D3" s="135"/>
      <c r="E3" s="135"/>
      <c r="F3" s="135"/>
      <c r="G3" s="135"/>
    </row>
    <row r="4" spans="1:9" ht="14.55" customHeight="1" x14ac:dyDescent="0.3">
      <c r="A4" s="1" t="s">
        <v>273</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59" t="s">
        <v>366</v>
      </c>
      <c r="G6" s="41" t="s">
        <v>5</v>
      </c>
    </row>
    <row r="7" spans="1:9" s="9" customFormat="1" ht="27.6" x14ac:dyDescent="0.3">
      <c r="A7" s="37">
        <v>1</v>
      </c>
      <c r="B7" s="10" t="s">
        <v>711</v>
      </c>
      <c r="C7" s="14" t="s">
        <v>17</v>
      </c>
      <c r="D7" s="53">
        <v>1</v>
      </c>
      <c r="E7" s="42"/>
      <c r="F7" s="42">
        <f>E7*D7</f>
        <v>0</v>
      </c>
      <c r="G7" s="15"/>
      <c r="H7" s="21"/>
      <c r="I7" s="21"/>
    </row>
    <row r="8" spans="1:9" s="9" customFormat="1" x14ac:dyDescent="0.3">
      <c r="A8" s="37">
        <v>2</v>
      </c>
      <c r="B8" s="10" t="s">
        <v>712</v>
      </c>
      <c r="C8" s="14" t="s">
        <v>42</v>
      </c>
      <c r="D8" s="53">
        <v>5</v>
      </c>
      <c r="E8" s="42"/>
      <c r="F8" s="42">
        <f t="shared" ref="F8:F14" si="0">E8*D8</f>
        <v>0</v>
      </c>
      <c r="G8" s="15"/>
      <c r="H8" s="21"/>
      <c r="I8" s="21"/>
    </row>
    <row r="9" spans="1:9" s="9" customFormat="1" ht="27.6" x14ac:dyDescent="0.3">
      <c r="A9" s="37">
        <v>3</v>
      </c>
      <c r="B9" s="10" t="s">
        <v>488</v>
      </c>
      <c r="C9" s="14" t="s">
        <v>17</v>
      </c>
      <c r="D9" s="53">
        <v>1</v>
      </c>
      <c r="E9" s="42"/>
      <c r="F9" s="42">
        <f t="shared" si="0"/>
        <v>0</v>
      </c>
      <c r="G9" s="15"/>
      <c r="H9" s="21"/>
      <c r="I9" s="21"/>
    </row>
    <row r="10" spans="1:9" s="9" customFormat="1" ht="27.6" x14ac:dyDescent="0.3">
      <c r="A10" s="37">
        <v>4</v>
      </c>
      <c r="B10" s="10" t="s">
        <v>959</v>
      </c>
      <c r="C10" s="14" t="s">
        <v>42</v>
      </c>
      <c r="D10" s="53">
        <v>4</v>
      </c>
      <c r="E10" s="42"/>
      <c r="F10" s="42">
        <f t="shared" si="0"/>
        <v>0</v>
      </c>
      <c r="G10" s="15"/>
      <c r="H10" s="21"/>
      <c r="I10" s="21"/>
    </row>
    <row r="11" spans="1:9" s="9" customFormat="1" ht="27.6" x14ac:dyDescent="0.3">
      <c r="A11" s="37">
        <v>5</v>
      </c>
      <c r="B11" s="10" t="s">
        <v>714</v>
      </c>
      <c r="C11" s="14" t="s">
        <v>17</v>
      </c>
      <c r="D11" s="53">
        <v>1</v>
      </c>
      <c r="E11" s="42"/>
      <c r="F11" s="42">
        <f t="shared" si="0"/>
        <v>0</v>
      </c>
      <c r="G11" s="15"/>
      <c r="H11" s="21"/>
      <c r="I11" s="21"/>
    </row>
    <row r="12" spans="1:9" s="9" customFormat="1" x14ac:dyDescent="0.3">
      <c r="A12" s="37">
        <v>6</v>
      </c>
      <c r="B12" s="10" t="s">
        <v>713</v>
      </c>
      <c r="C12" s="14" t="s">
        <v>17</v>
      </c>
      <c r="D12" s="53">
        <v>1</v>
      </c>
      <c r="E12" s="42"/>
      <c r="F12" s="42">
        <f t="shared" si="0"/>
        <v>0</v>
      </c>
      <c r="G12" s="15"/>
      <c r="H12" s="21"/>
      <c r="I12" s="21"/>
    </row>
    <row r="13" spans="1:9" s="9" customFormat="1" ht="27.6" x14ac:dyDescent="0.3">
      <c r="A13" s="37">
        <v>7</v>
      </c>
      <c r="B13" s="10" t="s">
        <v>958</v>
      </c>
      <c r="C13" s="14" t="s">
        <v>17</v>
      </c>
      <c r="D13" s="53">
        <v>1</v>
      </c>
      <c r="E13" s="42"/>
      <c r="F13" s="42">
        <f t="shared" si="0"/>
        <v>0</v>
      </c>
      <c r="G13" s="15"/>
      <c r="H13" s="21"/>
      <c r="I13" s="21"/>
    </row>
    <row r="14" spans="1:9" s="9" customFormat="1" x14ac:dyDescent="0.3">
      <c r="A14" s="37">
        <v>8</v>
      </c>
      <c r="B14" s="13" t="s">
        <v>274</v>
      </c>
      <c r="C14" s="17" t="s">
        <v>17</v>
      </c>
      <c r="D14" s="53">
        <v>1</v>
      </c>
      <c r="E14" s="42"/>
      <c r="F14" s="42">
        <f t="shared" si="0"/>
        <v>0</v>
      </c>
      <c r="G14" s="15"/>
      <c r="H14" s="21"/>
      <c r="I14" s="21"/>
    </row>
    <row r="15" spans="1:9" s="2" customFormat="1" ht="30" customHeight="1" x14ac:dyDescent="0.25">
      <c r="A15" s="141" t="s">
        <v>795</v>
      </c>
      <c r="B15" s="141"/>
      <c r="C15" s="141"/>
      <c r="D15" s="141"/>
      <c r="E15" s="141"/>
      <c r="F15" s="43">
        <f>SUM(F7:F14)</f>
        <v>0</v>
      </c>
      <c r="G15" s="15"/>
      <c r="H15" s="27"/>
      <c r="I15" s="26"/>
    </row>
    <row r="16" spans="1:9" ht="14.55" hidden="1" customHeight="1"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9" tint="0.79998168889431442"/>
  </sheetPr>
  <dimension ref="A1:I21"/>
  <sheetViews>
    <sheetView topLeftCell="A2" zoomScaleNormal="100" workbookViewId="0">
      <selection activeCell="E11" sqref="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277</v>
      </c>
      <c r="D2" s="135"/>
      <c r="E2" s="135"/>
      <c r="F2" s="135"/>
      <c r="G2" s="135"/>
    </row>
    <row r="3" spans="1:9" ht="14.55" customHeight="1" x14ac:dyDescent="0.3">
      <c r="A3" s="1" t="s">
        <v>957</v>
      </c>
      <c r="B3" s="1"/>
      <c r="C3" s="135"/>
      <c r="D3" s="135"/>
      <c r="E3" s="135"/>
      <c r="F3" s="135"/>
      <c r="G3" s="135"/>
    </row>
    <row r="4" spans="1:9" ht="14.55" customHeight="1" x14ac:dyDescent="0.3">
      <c r="A4" s="1" t="s">
        <v>278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685</v>
      </c>
      <c r="C7" s="17" t="s">
        <v>42</v>
      </c>
      <c r="D7" s="53">
        <v>7</v>
      </c>
      <c r="E7" s="55"/>
      <c r="F7" s="55">
        <f>E7*D7</f>
        <v>0</v>
      </c>
      <c r="G7" s="15"/>
      <c r="H7" s="21"/>
      <c r="I7" s="21"/>
    </row>
    <row r="8" spans="1:9" s="9" customFormat="1" x14ac:dyDescent="0.3">
      <c r="A8" s="37">
        <v>2</v>
      </c>
      <c r="B8" s="13" t="s">
        <v>332</v>
      </c>
      <c r="C8" s="17" t="s">
        <v>17</v>
      </c>
      <c r="D8" s="53">
        <v>1</v>
      </c>
      <c r="E8" s="55"/>
      <c r="F8" s="55">
        <f>E8*D8</f>
        <v>0</v>
      </c>
      <c r="G8" s="15"/>
      <c r="H8" s="21"/>
      <c r="I8" s="21"/>
    </row>
    <row r="9" spans="1:9" s="9" customFormat="1" ht="27.6" x14ac:dyDescent="0.3">
      <c r="A9" s="37">
        <v>3</v>
      </c>
      <c r="B9" s="10" t="s">
        <v>488</v>
      </c>
      <c r="C9" s="17" t="s">
        <v>17</v>
      </c>
      <c r="D9" s="53">
        <v>1</v>
      </c>
      <c r="E9" s="55"/>
      <c r="F9" s="55">
        <f>E9*D9</f>
        <v>0</v>
      </c>
      <c r="G9" s="15"/>
      <c r="H9" s="21"/>
      <c r="I9" s="21"/>
    </row>
    <row r="10" spans="1:9" s="9" customFormat="1" x14ac:dyDescent="0.3">
      <c r="A10" s="37">
        <v>4</v>
      </c>
      <c r="B10" s="10" t="s">
        <v>686</v>
      </c>
      <c r="C10" s="17" t="s">
        <v>42</v>
      </c>
      <c r="D10" s="53">
        <v>10</v>
      </c>
      <c r="E10" s="55"/>
      <c r="F10" s="55">
        <f t="shared" ref="F10:F13" si="0">E10*D10</f>
        <v>0</v>
      </c>
      <c r="G10" s="15"/>
      <c r="H10" s="21"/>
      <c r="I10" s="21"/>
    </row>
    <row r="11" spans="1:9" s="9" customFormat="1" x14ac:dyDescent="0.3">
      <c r="A11" s="37">
        <v>5</v>
      </c>
      <c r="B11" s="10" t="s">
        <v>687</v>
      </c>
      <c r="C11" s="17" t="s">
        <v>42</v>
      </c>
      <c r="D11" s="53">
        <v>1</v>
      </c>
      <c r="E11" s="55"/>
      <c r="F11" s="55">
        <f t="shared" si="0"/>
        <v>0</v>
      </c>
      <c r="G11" s="15"/>
      <c r="H11" s="21"/>
      <c r="I11" s="21"/>
    </row>
    <row r="12" spans="1:9" s="9" customFormat="1" x14ac:dyDescent="0.3">
      <c r="A12" s="37">
        <v>6</v>
      </c>
      <c r="B12" s="10" t="s">
        <v>769</v>
      </c>
      <c r="C12" s="17" t="s">
        <v>42</v>
      </c>
      <c r="D12" s="53">
        <v>2</v>
      </c>
      <c r="E12" s="55"/>
      <c r="F12" s="55">
        <f t="shared" si="0"/>
        <v>0</v>
      </c>
      <c r="G12" s="15"/>
      <c r="H12" s="21"/>
      <c r="I12" s="21"/>
    </row>
    <row r="13" spans="1:9" s="9" customFormat="1" ht="27.6" x14ac:dyDescent="0.3">
      <c r="A13" s="37">
        <v>7</v>
      </c>
      <c r="B13" s="10" t="s">
        <v>497</v>
      </c>
      <c r="C13" s="17" t="s">
        <v>17</v>
      </c>
      <c r="D13" s="53">
        <v>1</v>
      </c>
      <c r="E13" s="55"/>
      <c r="F13" s="55">
        <f t="shared" si="0"/>
        <v>0</v>
      </c>
      <c r="G13" s="15"/>
      <c r="H13" s="21"/>
      <c r="I13" s="21"/>
    </row>
    <row r="14" spans="1:9" s="2" customFormat="1" ht="30" customHeight="1" x14ac:dyDescent="0.25">
      <c r="A14" s="141" t="s">
        <v>795</v>
      </c>
      <c r="B14" s="141"/>
      <c r="C14" s="141"/>
      <c r="D14" s="141"/>
      <c r="E14" s="141"/>
      <c r="F14" s="77">
        <f>SUM(F7:F13)</f>
        <v>0</v>
      </c>
      <c r="G14" s="15"/>
      <c r="H14" s="27"/>
      <c r="I14" s="26"/>
    </row>
    <row r="15" spans="1:9" hidden="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9" tint="0.79998168889431442"/>
  </sheetPr>
  <dimension ref="A1:I18"/>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454</v>
      </c>
      <c r="D2" s="135"/>
      <c r="E2" s="135"/>
      <c r="F2" s="135"/>
      <c r="G2" s="135"/>
    </row>
    <row r="3" spans="1:9" ht="14.55" customHeight="1" x14ac:dyDescent="0.3">
      <c r="A3" s="1" t="s">
        <v>957</v>
      </c>
      <c r="B3" s="1"/>
      <c r="C3" s="135"/>
      <c r="D3" s="135"/>
      <c r="E3" s="135"/>
      <c r="F3" s="135"/>
      <c r="G3" s="135"/>
    </row>
    <row r="4" spans="1:9" ht="14.55" customHeight="1" x14ac:dyDescent="0.3">
      <c r="A4" s="1" t="s">
        <v>453</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684</v>
      </c>
      <c r="C7" s="17" t="s">
        <v>17</v>
      </c>
      <c r="D7" s="53">
        <v>1</v>
      </c>
      <c r="E7" s="55"/>
      <c r="F7" s="55">
        <f>E7*D7</f>
        <v>0</v>
      </c>
      <c r="G7" s="15"/>
      <c r="H7" s="21"/>
      <c r="I7" s="21"/>
    </row>
    <row r="8" spans="1:9" s="9" customFormat="1" x14ac:dyDescent="0.3">
      <c r="A8" s="37">
        <v>2</v>
      </c>
      <c r="B8" s="13" t="s">
        <v>683</v>
      </c>
      <c r="C8" s="17" t="s">
        <v>42</v>
      </c>
      <c r="D8" s="53">
        <v>4</v>
      </c>
      <c r="E8" s="55"/>
      <c r="F8" s="55">
        <f t="shared" ref="F8:F10" si="0">E8*D8</f>
        <v>0</v>
      </c>
      <c r="G8" s="15"/>
      <c r="H8" s="21"/>
      <c r="I8" s="21"/>
    </row>
    <row r="9" spans="1:9" s="9" customFormat="1" x14ac:dyDescent="0.3">
      <c r="A9" s="37">
        <v>3</v>
      </c>
      <c r="B9" s="10" t="s">
        <v>335</v>
      </c>
      <c r="C9" s="17" t="s">
        <v>42</v>
      </c>
      <c r="D9" s="53">
        <v>2</v>
      </c>
      <c r="E9" s="55"/>
      <c r="F9" s="55">
        <f t="shared" si="0"/>
        <v>0</v>
      </c>
      <c r="G9" s="15"/>
      <c r="H9" s="21"/>
      <c r="I9" s="21"/>
    </row>
    <row r="10" spans="1:9" s="9" customFormat="1" ht="27.6" x14ac:dyDescent="0.3">
      <c r="A10" s="37">
        <v>4</v>
      </c>
      <c r="B10" s="10" t="s">
        <v>370</v>
      </c>
      <c r="C10" s="17" t="s">
        <v>17</v>
      </c>
      <c r="D10" s="53">
        <v>1</v>
      </c>
      <c r="E10" s="55"/>
      <c r="F10" s="55">
        <f t="shared" si="0"/>
        <v>0</v>
      </c>
      <c r="G10" s="15"/>
      <c r="H10" s="21"/>
      <c r="I10" s="21"/>
    </row>
    <row r="11" spans="1:9" s="2" customFormat="1" ht="30" customHeight="1" x14ac:dyDescent="0.25">
      <c r="A11" s="141" t="s">
        <v>795</v>
      </c>
      <c r="B11" s="141"/>
      <c r="C11" s="141"/>
      <c r="D11" s="141"/>
      <c r="E11" s="141"/>
      <c r="F11" s="77">
        <f>SUM(F7:F10)</f>
        <v>0</v>
      </c>
      <c r="G11" s="15"/>
      <c r="H11" s="27"/>
      <c r="I11" s="26"/>
    </row>
    <row r="12" spans="1:9" hidden="1"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7" spans="6:6" x14ac:dyDescent="0.3">
      <c r="F17" s="8"/>
    </row>
    <row r="18" spans="6:6" x14ac:dyDescent="0.3">
      <c r="F18" s="8"/>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9" tint="0.79998168889431442"/>
  </sheetPr>
  <dimension ref="A1:I22"/>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0.88671875" style="19" bestFit="1" customWidth="1"/>
    <col min="9" max="9" width="11.109375" customWidth="1"/>
    <col min="255" max="255" width="5" customWidth="1"/>
    <col min="256" max="256" width="43.6640625" customWidth="1"/>
    <col min="257" max="257" width="38.88671875" customWidth="1"/>
    <col min="258" max="258" width="9.21875" customWidth="1"/>
    <col min="259" max="259" width="8" customWidth="1"/>
    <col min="260" max="260" width="13.5546875" customWidth="1"/>
    <col min="261" max="261" width="20.5546875" customWidth="1"/>
    <col min="262" max="262" width="14.109375" customWidth="1"/>
    <col min="511" max="511" width="5" customWidth="1"/>
    <col min="512" max="512" width="43.6640625" customWidth="1"/>
    <col min="513" max="513" width="38.88671875" customWidth="1"/>
    <col min="514" max="514" width="9.21875" customWidth="1"/>
    <col min="515" max="515" width="8" customWidth="1"/>
    <col min="516" max="516" width="13.5546875" customWidth="1"/>
    <col min="517" max="517" width="20.5546875" customWidth="1"/>
    <col min="518" max="518" width="14.109375" customWidth="1"/>
    <col min="767" max="767" width="5" customWidth="1"/>
    <col min="768" max="768" width="43.6640625" customWidth="1"/>
    <col min="769" max="769" width="38.88671875" customWidth="1"/>
    <col min="770" max="770" width="9.21875" customWidth="1"/>
    <col min="771" max="771" width="8" customWidth="1"/>
    <col min="772" max="772" width="13.5546875" customWidth="1"/>
    <col min="773" max="773" width="20.5546875" customWidth="1"/>
    <col min="774" max="774" width="14.109375" customWidth="1"/>
    <col min="1023" max="1023" width="5" customWidth="1"/>
    <col min="1024" max="1024" width="43.6640625" customWidth="1"/>
    <col min="1025" max="1025" width="38.88671875" customWidth="1"/>
    <col min="1026" max="1026" width="9.21875" customWidth="1"/>
    <col min="1027" max="1027" width="8" customWidth="1"/>
    <col min="1028" max="1028" width="13.5546875" customWidth="1"/>
    <col min="1029" max="1029" width="20.5546875" customWidth="1"/>
    <col min="1030" max="1030" width="14.109375" customWidth="1"/>
    <col min="1279" max="1279" width="5" customWidth="1"/>
    <col min="1280" max="1280" width="43.6640625" customWidth="1"/>
    <col min="1281" max="1281" width="38.88671875" customWidth="1"/>
    <col min="1282" max="1282" width="9.21875" customWidth="1"/>
    <col min="1283" max="1283" width="8" customWidth="1"/>
    <col min="1284" max="1284" width="13.5546875" customWidth="1"/>
    <col min="1285" max="1285" width="20.5546875" customWidth="1"/>
    <col min="1286" max="1286" width="14.109375" customWidth="1"/>
    <col min="1535" max="1535" width="5" customWidth="1"/>
    <col min="1536" max="1536" width="43.6640625" customWidth="1"/>
    <col min="1537" max="1537" width="38.88671875" customWidth="1"/>
    <col min="1538" max="1538" width="9.21875" customWidth="1"/>
    <col min="1539" max="1539" width="8" customWidth="1"/>
    <col min="1540" max="1540" width="13.5546875" customWidth="1"/>
    <col min="1541" max="1541" width="20.5546875" customWidth="1"/>
    <col min="1542" max="1542" width="14.109375" customWidth="1"/>
    <col min="1791" max="1791" width="5" customWidth="1"/>
    <col min="1792" max="1792" width="43.6640625" customWidth="1"/>
    <col min="1793" max="1793" width="38.88671875" customWidth="1"/>
    <col min="1794" max="1794" width="9.21875" customWidth="1"/>
    <col min="1795" max="1795" width="8" customWidth="1"/>
    <col min="1796" max="1796" width="13.5546875" customWidth="1"/>
    <col min="1797" max="1797" width="20.5546875" customWidth="1"/>
    <col min="1798" max="1798" width="14.109375" customWidth="1"/>
    <col min="2047" max="2047" width="5" customWidth="1"/>
    <col min="2048" max="2048" width="43.6640625" customWidth="1"/>
    <col min="2049" max="2049" width="38.88671875" customWidth="1"/>
    <col min="2050" max="2050" width="9.21875" customWidth="1"/>
    <col min="2051" max="2051" width="8" customWidth="1"/>
    <col min="2052" max="2052" width="13.5546875" customWidth="1"/>
    <col min="2053" max="2053" width="20.5546875" customWidth="1"/>
    <col min="2054" max="2054" width="14.109375" customWidth="1"/>
    <col min="2303" max="2303" width="5" customWidth="1"/>
    <col min="2304" max="2304" width="43.6640625" customWidth="1"/>
    <col min="2305" max="2305" width="38.88671875" customWidth="1"/>
    <col min="2306" max="2306" width="9.21875" customWidth="1"/>
    <col min="2307" max="2307" width="8" customWidth="1"/>
    <col min="2308" max="2308" width="13.5546875" customWidth="1"/>
    <col min="2309" max="2309" width="20.5546875" customWidth="1"/>
    <col min="2310" max="2310" width="14.109375" customWidth="1"/>
    <col min="2559" max="2559" width="5" customWidth="1"/>
    <col min="2560" max="2560" width="43.6640625" customWidth="1"/>
    <col min="2561" max="2561" width="38.88671875" customWidth="1"/>
    <col min="2562" max="2562" width="9.21875" customWidth="1"/>
    <col min="2563" max="2563" width="8" customWidth="1"/>
    <col min="2564" max="2564" width="13.5546875" customWidth="1"/>
    <col min="2565" max="2565" width="20.5546875" customWidth="1"/>
    <col min="2566" max="2566" width="14.109375" customWidth="1"/>
    <col min="2815" max="2815" width="5" customWidth="1"/>
    <col min="2816" max="2816" width="43.6640625" customWidth="1"/>
    <col min="2817" max="2817" width="38.88671875" customWidth="1"/>
    <col min="2818" max="2818" width="9.21875" customWidth="1"/>
    <col min="2819" max="2819" width="8" customWidth="1"/>
    <col min="2820" max="2820" width="13.5546875" customWidth="1"/>
    <col min="2821" max="2821" width="20.5546875" customWidth="1"/>
    <col min="2822" max="2822" width="14.109375" customWidth="1"/>
    <col min="3071" max="3071" width="5" customWidth="1"/>
    <col min="3072" max="3072" width="43.6640625" customWidth="1"/>
    <col min="3073" max="3073" width="38.88671875" customWidth="1"/>
    <col min="3074" max="3074" width="9.21875" customWidth="1"/>
    <col min="3075" max="3075" width="8" customWidth="1"/>
    <col min="3076" max="3076" width="13.5546875" customWidth="1"/>
    <col min="3077" max="3077" width="20.5546875" customWidth="1"/>
    <col min="3078" max="3078" width="14.109375" customWidth="1"/>
    <col min="3327" max="3327" width="5" customWidth="1"/>
    <col min="3328" max="3328" width="43.6640625" customWidth="1"/>
    <col min="3329" max="3329" width="38.88671875" customWidth="1"/>
    <col min="3330" max="3330" width="9.21875" customWidth="1"/>
    <col min="3331" max="3331" width="8" customWidth="1"/>
    <col min="3332" max="3332" width="13.5546875" customWidth="1"/>
    <col min="3333" max="3333" width="20.5546875" customWidth="1"/>
    <col min="3334" max="3334" width="14.109375" customWidth="1"/>
    <col min="3583" max="3583" width="5" customWidth="1"/>
    <col min="3584" max="3584" width="43.6640625" customWidth="1"/>
    <col min="3585" max="3585" width="38.88671875" customWidth="1"/>
    <col min="3586" max="3586" width="9.21875" customWidth="1"/>
    <col min="3587" max="3587" width="8" customWidth="1"/>
    <col min="3588" max="3588" width="13.5546875" customWidth="1"/>
    <col min="3589" max="3589" width="20.5546875" customWidth="1"/>
    <col min="3590" max="3590" width="14.109375" customWidth="1"/>
    <col min="3839" max="3839" width="5" customWidth="1"/>
    <col min="3840" max="3840" width="43.6640625" customWidth="1"/>
    <col min="3841" max="3841" width="38.88671875" customWidth="1"/>
    <col min="3842" max="3842" width="9.21875" customWidth="1"/>
    <col min="3843" max="3843" width="8" customWidth="1"/>
    <col min="3844" max="3844" width="13.5546875" customWidth="1"/>
    <col min="3845" max="3845" width="20.5546875" customWidth="1"/>
    <col min="3846" max="3846" width="14.109375" customWidth="1"/>
    <col min="4095" max="4095" width="5" customWidth="1"/>
    <col min="4096" max="4096" width="43.6640625" customWidth="1"/>
    <col min="4097" max="4097" width="38.88671875" customWidth="1"/>
    <col min="4098" max="4098" width="9.21875" customWidth="1"/>
    <col min="4099" max="4099" width="8" customWidth="1"/>
    <col min="4100" max="4100" width="13.5546875" customWidth="1"/>
    <col min="4101" max="4101" width="20.5546875" customWidth="1"/>
    <col min="4102" max="4102" width="14.109375" customWidth="1"/>
    <col min="4351" max="4351" width="5" customWidth="1"/>
    <col min="4352" max="4352" width="43.6640625" customWidth="1"/>
    <col min="4353" max="4353" width="38.88671875" customWidth="1"/>
    <col min="4354" max="4354" width="9.21875" customWidth="1"/>
    <col min="4355" max="4355" width="8" customWidth="1"/>
    <col min="4356" max="4356" width="13.5546875" customWidth="1"/>
    <col min="4357" max="4357" width="20.5546875" customWidth="1"/>
    <col min="4358" max="4358" width="14.109375" customWidth="1"/>
    <col min="4607" max="4607" width="5" customWidth="1"/>
    <col min="4608" max="4608" width="43.6640625" customWidth="1"/>
    <col min="4609" max="4609" width="38.88671875" customWidth="1"/>
    <col min="4610" max="4610" width="9.21875" customWidth="1"/>
    <col min="4611" max="4611" width="8" customWidth="1"/>
    <col min="4612" max="4612" width="13.5546875" customWidth="1"/>
    <col min="4613" max="4613" width="20.5546875" customWidth="1"/>
    <col min="4614" max="4614" width="14.109375" customWidth="1"/>
    <col min="4863" max="4863" width="5" customWidth="1"/>
    <col min="4864" max="4864" width="43.6640625" customWidth="1"/>
    <col min="4865" max="4865" width="38.88671875" customWidth="1"/>
    <col min="4866" max="4866" width="9.21875" customWidth="1"/>
    <col min="4867" max="4867" width="8" customWidth="1"/>
    <col min="4868" max="4868" width="13.5546875" customWidth="1"/>
    <col min="4869" max="4869" width="20.5546875" customWidth="1"/>
    <col min="4870" max="4870" width="14.109375" customWidth="1"/>
    <col min="5119" max="5119" width="5" customWidth="1"/>
    <col min="5120" max="5120" width="43.6640625" customWidth="1"/>
    <col min="5121" max="5121" width="38.88671875" customWidth="1"/>
    <col min="5122" max="5122" width="9.21875" customWidth="1"/>
    <col min="5123" max="5123" width="8" customWidth="1"/>
    <col min="5124" max="5124" width="13.5546875" customWidth="1"/>
    <col min="5125" max="5125" width="20.5546875" customWidth="1"/>
    <col min="5126" max="5126" width="14.109375" customWidth="1"/>
    <col min="5375" max="5375" width="5" customWidth="1"/>
    <col min="5376" max="5376" width="43.6640625" customWidth="1"/>
    <col min="5377" max="5377" width="38.88671875" customWidth="1"/>
    <col min="5378" max="5378" width="9.21875" customWidth="1"/>
    <col min="5379" max="5379" width="8" customWidth="1"/>
    <col min="5380" max="5380" width="13.5546875" customWidth="1"/>
    <col min="5381" max="5381" width="20.5546875" customWidth="1"/>
    <col min="5382" max="5382" width="14.109375" customWidth="1"/>
    <col min="5631" max="5631" width="5" customWidth="1"/>
    <col min="5632" max="5632" width="43.6640625" customWidth="1"/>
    <col min="5633" max="5633" width="38.88671875" customWidth="1"/>
    <col min="5634" max="5634" width="9.21875" customWidth="1"/>
    <col min="5635" max="5635" width="8" customWidth="1"/>
    <col min="5636" max="5636" width="13.5546875" customWidth="1"/>
    <col min="5637" max="5637" width="20.5546875" customWidth="1"/>
    <col min="5638" max="5638" width="14.109375" customWidth="1"/>
    <col min="5887" max="5887" width="5" customWidth="1"/>
    <col min="5888" max="5888" width="43.6640625" customWidth="1"/>
    <col min="5889" max="5889" width="38.88671875" customWidth="1"/>
    <col min="5890" max="5890" width="9.21875" customWidth="1"/>
    <col min="5891" max="5891" width="8" customWidth="1"/>
    <col min="5892" max="5892" width="13.5546875" customWidth="1"/>
    <col min="5893" max="5893" width="20.5546875" customWidth="1"/>
    <col min="5894" max="5894" width="14.109375" customWidth="1"/>
    <col min="6143" max="6143" width="5" customWidth="1"/>
    <col min="6144" max="6144" width="43.6640625" customWidth="1"/>
    <col min="6145" max="6145" width="38.88671875" customWidth="1"/>
    <col min="6146" max="6146" width="9.21875" customWidth="1"/>
    <col min="6147" max="6147" width="8" customWidth="1"/>
    <col min="6148" max="6148" width="13.5546875" customWidth="1"/>
    <col min="6149" max="6149" width="20.5546875" customWidth="1"/>
    <col min="6150" max="6150" width="14.109375" customWidth="1"/>
    <col min="6399" max="6399" width="5" customWidth="1"/>
    <col min="6400" max="6400" width="43.6640625" customWidth="1"/>
    <col min="6401" max="6401" width="38.88671875" customWidth="1"/>
    <col min="6402" max="6402" width="9.21875" customWidth="1"/>
    <col min="6403" max="6403" width="8" customWidth="1"/>
    <col min="6404" max="6404" width="13.5546875" customWidth="1"/>
    <col min="6405" max="6405" width="20.5546875" customWidth="1"/>
    <col min="6406" max="6406" width="14.109375" customWidth="1"/>
    <col min="6655" max="6655" width="5" customWidth="1"/>
    <col min="6656" max="6656" width="43.6640625" customWidth="1"/>
    <col min="6657" max="6657" width="38.88671875" customWidth="1"/>
    <col min="6658" max="6658" width="9.21875" customWidth="1"/>
    <col min="6659" max="6659" width="8" customWidth="1"/>
    <col min="6660" max="6660" width="13.5546875" customWidth="1"/>
    <col min="6661" max="6661" width="20.5546875" customWidth="1"/>
    <col min="6662" max="6662" width="14.109375" customWidth="1"/>
    <col min="6911" max="6911" width="5" customWidth="1"/>
    <col min="6912" max="6912" width="43.6640625" customWidth="1"/>
    <col min="6913" max="6913" width="38.88671875" customWidth="1"/>
    <col min="6914" max="6914" width="9.21875" customWidth="1"/>
    <col min="6915" max="6915" width="8" customWidth="1"/>
    <col min="6916" max="6916" width="13.5546875" customWidth="1"/>
    <col min="6917" max="6917" width="20.5546875" customWidth="1"/>
    <col min="6918" max="6918" width="14.109375" customWidth="1"/>
    <col min="7167" max="7167" width="5" customWidth="1"/>
    <col min="7168" max="7168" width="43.6640625" customWidth="1"/>
    <col min="7169" max="7169" width="38.88671875" customWidth="1"/>
    <col min="7170" max="7170" width="9.21875" customWidth="1"/>
    <col min="7171" max="7171" width="8" customWidth="1"/>
    <col min="7172" max="7172" width="13.5546875" customWidth="1"/>
    <col min="7173" max="7173" width="20.5546875" customWidth="1"/>
    <col min="7174" max="7174" width="14.109375" customWidth="1"/>
    <col min="7423" max="7423" width="5" customWidth="1"/>
    <col min="7424" max="7424" width="43.6640625" customWidth="1"/>
    <col min="7425" max="7425" width="38.88671875" customWidth="1"/>
    <col min="7426" max="7426" width="9.21875" customWidth="1"/>
    <col min="7427" max="7427" width="8" customWidth="1"/>
    <col min="7428" max="7428" width="13.5546875" customWidth="1"/>
    <col min="7429" max="7429" width="20.5546875" customWidth="1"/>
    <col min="7430" max="7430" width="14.109375" customWidth="1"/>
    <col min="7679" max="7679" width="5" customWidth="1"/>
    <col min="7680" max="7680" width="43.6640625" customWidth="1"/>
    <col min="7681" max="7681" width="38.88671875" customWidth="1"/>
    <col min="7682" max="7682" width="9.21875" customWidth="1"/>
    <col min="7683" max="7683" width="8" customWidth="1"/>
    <col min="7684" max="7684" width="13.5546875" customWidth="1"/>
    <col min="7685" max="7685" width="20.5546875" customWidth="1"/>
    <col min="7686" max="7686" width="14.109375" customWidth="1"/>
    <col min="7935" max="7935" width="5" customWidth="1"/>
    <col min="7936" max="7936" width="43.6640625" customWidth="1"/>
    <col min="7937" max="7937" width="38.88671875" customWidth="1"/>
    <col min="7938" max="7938" width="9.21875" customWidth="1"/>
    <col min="7939" max="7939" width="8" customWidth="1"/>
    <col min="7940" max="7940" width="13.5546875" customWidth="1"/>
    <col min="7941" max="7941" width="20.5546875" customWidth="1"/>
    <col min="7942" max="7942" width="14.109375" customWidth="1"/>
    <col min="8191" max="8191" width="5" customWidth="1"/>
    <col min="8192" max="8192" width="43.6640625" customWidth="1"/>
    <col min="8193" max="8193" width="38.88671875" customWidth="1"/>
    <col min="8194" max="8194" width="9.21875" customWidth="1"/>
    <col min="8195" max="8195" width="8" customWidth="1"/>
    <col min="8196" max="8196" width="13.5546875" customWidth="1"/>
    <col min="8197" max="8197" width="20.5546875" customWidth="1"/>
    <col min="8198" max="8198" width="14.109375" customWidth="1"/>
    <col min="8447" max="8447" width="5" customWidth="1"/>
    <col min="8448" max="8448" width="43.6640625" customWidth="1"/>
    <col min="8449" max="8449" width="38.88671875" customWidth="1"/>
    <col min="8450" max="8450" width="9.21875" customWidth="1"/>
    <col min="8451" max="8451" width="8" customWidth="1"/>
    <col min="8452" max="8452" width="13.5546875" customWidth="1"/>
    <col min="8453" max="8453" width="20.5546875" customWidth="1"/>
    <col min="8454" max="8454" width="14.109375" customWidth="1"/>
    <col min="8703" max="8703" width="5" customWidth="1"/>
    <col min="8704" max="8704" width="43.6640625" customWidth="1"/>
    <col min="8705" max="8705" width="38.88671875" customWidth="1"/>
    <col min="8706" max="8706" width="9.21875" customWidth="1"/>
    <col min="8707" max="8707" width="8" customWidth="1"/>
    <col min="8708" max="8708" width="13.5546875" customWidth="1"/>
    <col min="8709" max="8709" width="20.5546875" customWidth="1"/>
    <col min="8710" max="8710" width="14.109375" customWidth="1"/>
    <col min="8959" max="8959" width="5" customWidth="1"/>
    <col min="8960" max="8960" width="43.6640625" customWidth="1"/>
    <col min="8961" max="8961" width="38.88671875" customWidth="1"/>
    <col min="8962" max="8962" width="9.21875" customWidth="1"/>
    <col min="8963" max="8963" width="8" customWidth="1"/>
    <col min="8964" max="8964" width="13.5546875" customWidth="1"/>
    <col min="8965" max="8965" width="20.5546875" customWidth="1"/>
    <col min="8966" max="8966" width="14.109375" customWidth="1"/>
    <col min="9215" max="9215" width="5" customWidth="1"/>
    <col min="9216" max="9216" width="43.6640625" customWidth="1"/>
    <col min="9217" max="9217" width="38.88671875" customWidth="1"/>
    <col min="9218" max="9218" width="9.21875" customWidth="1"/>
    <col min="9219" max="9219" width="8" customWidth="1"/>
    <col min="9220" max="9220" width="13.5546875" customWidth="1"/>
    <col min="9221" max="9221" width="20.5546875" customWidth="1"/>
    <col min="9222" max="9222" width="14.109375" customWidth="1"/>
    <col min="9471" max="9471" width="5" customWidth="1"/>
    <col min="9472" max="9472" width="43.6640625" customWidth="1"/>
    <col min="9473" max="9473" width="38.88671875" customWidth="1"/>
    <col min="9474" max="9474" width="9.21875" customWidth="1"/>
    <col min="9475" max="9475" width="8" customWidth="1"/>
    <col min="9476" max="9476" width="13.5546875" customWidth="1"/>
    <col min="9477" max="9477" width="20.5546875" customWidth="1"/>
    <col min="9478" max="9478" width="14.109375" customWidth="1"/>
    <col min="9727" max="9727" width="5" customWidth="1"/>
    <col min="9728" max="9728" width="43.6640625" customWidth="1"/>
    <col min="9729" max="9729" width="38.88671875" customWidth="1"/>
    <col min="9730" max="9730" width="9.21875" customWidth="1"/>
    <col min="9731" max="9731" width="8" customWidth="1"/>
    <col min="9732" max="9732" width="13.5546875" customWidth="1"/>
    <col min="9733" max="9733" width="20.5546875" customWidth="1"/>
    <col min="9734" max="9734" width="14.109375" customWidth="1"/>
    <col min="9983" max="9983" width="5" customWidth="1"/>
    <col min="9984" max="9984" width="43.6640625" customWidth="1"/>
    <col min="9985" max="9985" width="38.88671875" customWidth="1"/>
    <col min="9986" max="9986" width="9.21875" customWidth="1"/>
    <col min="9987" max="9987" width="8" customWidth="1"/>
    <col min="9988" max="9988" width="13.5546875" customWidth="1"/>
    <col min="9989" max="9989" width="20.5546875" customWidth="1"/>
    <col min="9990" max="9990" width="14.109375" customWidth="1"/>
    <col min="10239" max="10239" width="5" customWidth="1"/>
    <col min="10240" max="10240" width="43.6640625" customWidth="1"/>
    <col min="10241" max="10241" width="38.88671875" customWidth="1"/>
    <col min="10242" max="10242" width="9.21875" customWidth="1"/>
    <col min="10243" max="10243" width="8" customWidth="1"/>
    <col min="10244" max="10244" width="13.5546875" customWidth="1"/>
    <col min="10245" max="10245" width="20.5546875" customWidth="1"/>
    <col min="10246" max="10246" width="14.109375" customWidth="1"/>
    <col min="10495" max="10495" width="5" customWidth="1"/>
    <col min="10496" max="10496" width="43.6640625" customWidth="1"/>
    <col min="10497" max="10497" width="38.88671875" customWidth="1"/>
    <col min="10498" max="10498" width="9.21875" customWidth="1"/>
    <col min="10499" max="10499" width="8" customWidth="1"/>
    <col min="10500" max="10500" width="13.5546875" customWidth="1"/>
    <col min="10501" max="10501" width="20.5546875" customWidth="1"/>
    <col min="10502" max="10502" width="14.109375" customWidth="1"/>
    <col min="10751" max="10751" width="5" customWidth="1"/>
    <col min="10752" max="10752" width="43.6640625" customWidth="1"/>
    <col min="10753" max="10753" width="38.88671875" customWidth="1"/>
    <col min="10754" max="10754" width="9.21875" customWidth="1"/>
    <col min="10755" max="10755" width="8" customWidth="1"/>
    <col min="10756" max="10756" width="13.5546875" customWidth="1"/>
    <col min="10757" max="10757" width="20.5546875" customWidth="1"/>
    <col min="10758" max="10758" width="14.109375" customWidth="1"/>
    <col min="11007" max="11007" width="5" customWidth="1"/>
    <col min="11008" max="11008" width="43.6640625" customWidth="1"/>
    <col min="11009" max="11009" width="38.88671875" customWidth="1"/>
    <col min="11010" max="11010" width="9.21875" customWidth="1"/>
    <col min="11011" max="11011" width="8" customWidth="1"/>
    <col min="11012" max="11012" width="13.5546875" customWidth="1"/>
    <col min="11013" max="11013" width="20.5546875" customWidth="1"/>
    <col min="11014" max="11014" width="14.109375" customWidth="1"/>
    <col min="11263" max="11263" width="5" customWidth="1"/>
    <col min="11264" max="11264" width="43.6640625" customWidth="1"/>
    <col min="11265" max="11265" width="38.88671875" customWidth="1"/>
    <col min="11266" max="11266" width="9.21875" customWidth="1"/>
    <col min="11267" max="11267" width="8" customWidth="1"/>
    <col min="11268" max="11268" width="13.5546875" customWidth="1"/>
    <col min="11269" max="11269" width="20.5546875" customWidth="1"/>
    <col min="11270" max="11270" width="14.109375" customWidth="1"/>
    <col min="11519" max="11519" width="5" customWidth="1"/>
    <col min="11520" max="11520" width="43.6640625" customWidth="1"/>
    <col min="11521" max="11521" width="38.88671875" customWidth="1"/>
    <col min="11522" max="11522" width="9.21875" customWidth="1"/>
    <col min="11523" max="11523" width="8" customWidth="1"/>
    <col min="11524" max="11524" width="13.5546875" customWidth="1"/>
    <col min="11525" max="11525" width="20.5546875" customWidth="1"/>
    <col min="11526" max="11526" width="14.109375" customWidth="1"/>
    <col min="11775" max="11775" width="5" customWidth="1"/>
    <col min="11776" max="11776" width="43.6640625" customWidth="1"/>
    <col min="11777" max="11777" width="38.88671875" customWidth="1"/>
    <col min="11778" max="11778" width="9.21875" customWidth="1"/>
    <col min="11779" max="11779" width="8" customWidth="1"/>
    <col min="11780" max="11780" width="13.5546875" customWidth="1"/>
    <col min="11781" max="11781" width="20.5546875" customWidth="1"/>
    <col min="11782" max="11782" width="14.109375" customWidth="1"/>
    <col min="12031" max="12031" width="5" customWidth="1"/>
    <col min="12032" max="12032" width="43.6640625" customWidth="1"/>
    <col min="12033" max="12033" width="38.88671875" customWidth="1"/>
    <col min="12034" max="12034" width="9.21875" customWidth="1"/>
    <col min="12035" max="12035" width="8" customWidth="1"/>
    <col min="12036" max="12036" width="13.5546875" customWidth="1"/>
    <col min="12037" max="12037" width="20.5546875" customWidth="1"/>
    <col min="12038" max="12038" width="14.109375" customWidth="1"/>
    <col min="12287" max="12287" width="5" customWidth="1"/>
    <col min="12288" max="12288" width="43.6640625" customWidth="1"/>
    <col min="12289" max="12289" width="38.88671875" customWidth="1"/>
    <col min="12290" max="12290" width="9.21875" customWidth="1"/>
    <col min="12291" max="12291" width="8" customWidth="1"/>
    <col min="12292" max="12292" width="13.5546875" customWidth="1"/>
    <col min="12293" max="12293" width="20.5546875" customWidth="1"/>
    <col min="12294" max="12294" width="14.109375" customWidth="1"/>
    <col min="12543" max="12543" width="5" customWidth="1"/>
    <col min="12544" max="12544" width="43.6640625" customWidth="1"/>
    <col min="12545" max="12545" width="38.88671875" customWidth="1"/>
    <col min="12546" max="12546" width="9.21875" customWidth="1"/>
    <col min="12547" max="12547" width="8" customWidth="1"/>
    <col min="12548" max="12548" width="13.5546875" customWidth="1"/>
    <col min="12549" max="12549" width="20.5546875" customWidth="1"/>
    <col min="12550" max="12550" width="14.109375" customWidth="1"/>
    <col min="12799" max="12799" width="5" customWidth="1"/>
    <col min="12800" max="12800" width="43.6640625" customWidth="1"/>
    <col min="12801" max="12801" width="38.88671875" customWidth="1"/>
    <col min="12802" max="12802" width="9.21875" customWidth="1"/>
    <col min="12803" max="12803" width="8" customWidth="1"/>
    <col min="12804" max="12804" width="13.5546875" customWidth="1"/>
    <col min="12805" max="12805" width="20.5546875" customWidth="1"/>
    <col min="12806" max="12806" width="14.109375" customWidth="1"/>
    <col min="13055" max="13055" width="5" customWidth="1"/>
    <col min="13056" max="13056" width="43.6640625" customWidth="1"/>
    <col min="13057" max="13057" width="38.88671875" customWidth="1"/>
    <col min="13058" max="13058" width="9.21875" customWidth="1"/>
    <col min="13059" max="13059" width="8" customWidth="1"/>
    <col min="13060" max="13060" width="13.5546875" customWidth="1"/>
    <col min="13061" max="13061" width="20.5546875" customWidth="1"/>
    <col min="13062" max="13062" width="14.109375" customWidth="1"/>
    <col min="13311" max="13311" width="5" customWidth="1"/>
    <col min="13312" max="13312" width="43.6640625" customWidth="1"/>
    <col min="13313" max="13313" width="38.88671875" customWidth="1"/>
    <col min="13314" max="13314" width="9.21875" customWidth="1"/>
    <col min="13315" max="13315" width="8" customWidth="1"/>
    <col min="13316" max="13316" width="13.5546875" customWidth="1"/>
    <col min="13317" max="13317" width="20.5546875" customWidth="1"/>
    <col min="13318" max="13318" width="14.109375" customWidth="1"/>
    <col min="13567" max="13567" width="5" customWidth="1"/>
    <col min="13568" max="13568" width="43.6640625" customWidth="1"/>
    <col min="13569" max="13569" width="38.88671875" customWidth="1"/>
    <col min="13570" max="13570" width="9.21875" customWidth="1"/>
    <col min="13571" max="13571" width="8" customWidth="1"/>
    <col min="13572" max="13572" width="13.5546875" customWidth="1"/>
    <col min="13573" max="13573" width="20.5546875" customWidth="1"/>
    <col min="13574" max="13574" width="14.109375" customWidth="1"/>
    <col min="13823" max="13823" width="5" customWidth="1"/>
    <col min="13824" max="13824" width="43.6640625" customWidth="1"/>
    <col min="13825" max="13825" width="38.88671875" customWidth="1"/>
    <col min="13826" max="13826" width="9.21875" customWidth="1"/>
    <col min="13827" max="13827" width="8" customWidth="1"/>
    <col min="13828" max="13828" width="13.5546875" customWidth="1"/>
    <col min="13829" max="13829" width="20.5546875" customWidth="1"/>
    <col min="13830" max="13830" width="14.109375" customWidth="1"/>
    <col min="14079" max="14079" width="5" customWidth="1"/>
    <col min="14080" max="14080" width="43.6640625" customWidth="1"/>
    <col min="14081" max="14081" width="38.88671875" customWidth="1"/>
    <col min="14082" max="14082" width="9.21875" customWidth="1"/>
    <col min="14083" max="14083" width="8" customWidth="1"/>
    <col min="14084" max="14084" width="13.5546875" customWidth="1"/>
    <col min="14085" max="14085" width="20.5546875" customWidth="1"/>
    <col min="14086" max="14086" width="14.109375" customWidth="1"/>
    <col min="14335" max="14335" width="5" customWidth="1"/>
    <col min="14336" max="14336" width="43.6640625" customWidth="1"/>
    <col min="14337" max="14337" width="38.88671875" customWidth="1"/>
    <col min="14338" max="14338" width="9.21875" customWidth="1"/>
    <col min="14339" max="14339" width="8" customWidth="1"/>
    <col min="14340" max="14340" width="13.5546875" customWidth="1"/>
    <col min="14341" max="14341" width="20.5546875" customWidth="1"/>
    <col min="14342" max="14342" width="14.109375" customWidth="1"/>
    <col min="14591" max="14591" width="5" customWidth="1"/>
    <col min="14592" max="14592" width="43.6640625" customWidth="1"/>
    <col min="14593" max="14593" width="38.88671875" customWidth="1"/>
    <col min="14594" max="14594" width="9.21875" customWidth="1"/>
    <col min="14595" max="14595" width="8" customWidth="1"/>
    <col min="14596" max="14596" width="13.5546875" customWidth="1"/>
    <col min="14597" max="14597" width="20.5546875" customWidth="1"/>
    <col min="14598" max="14598" width="14.109375" customWidth="1"/>
    <col min="14847" max="14847" width="5" customWidth="1"/>
    <col min="14848" max="14848" width="43.6640625" customWidth="1"/>
    <col min="14849" max="14849" width="38.88671875" customWidth="1"/>
    <col min="14850" max="14850" width="9.21875" customWidth="1"/>
    <col min="14851" max="14851" width="8" customWidth="1"/>
    <col min="14852" max="14852" width="13.5546875" customWidth="1"/>
    <col min="14853" max="14853" width="20.5546875" customWidth="1"/>
    <col min="14854" max="14854" width="14.109375" customWidth="1"/>
    <col min="15103" max="15103" width="5" customWidth="1"/>
    <col min="15104" max="15104" width="43.6640625" customWidth="1"/>
    <col min="15105" max="15105" width="38.88671875" customWidth="1"/>
    <col min="15106" max="15106" width="9.21875" customWidth="1"/>
    <col min="15107" max="15107" width="8" customWidth="1"/>
    <col min="15108" max="15108" width="13.5546875" customWidth="1"/>
    <col min="15109" max="15109" width="20.5546875" customWidth="1"/>
    <col min="15110" max="15110" width="14.109375" customWidth="1"/>
    <col min="15359" max="15359" width="5" customWidth="1"/>
    <col min="15360" max="15360" width="43.6640625" customWidth="1"/>
    <col min="15361" max="15361" width="38.88671875" customWidth="1"/>
    <col min="15362" max="15362" width="9.21875" customWidth="1"/>
    <col min="15363" max="15363" width="8" customWidth="1"/>
    <col min="15364" max="15364" width="13.5546875" customWidth="1"/>
    <col min="15365" max="15365" width="20.5546875" customWidth="1"/>
    <col min="15366" max="15366" width="14.109375" customWidth="1"/>
    <col min="15615" max="15615" width="5" customWidth="1"/>
    <col min="15616" max="15616" width="43.6640625" customWidth="1"/>
    <col min="15617" max="15617" width="38.88671875" customWidth="1"/>
    <col min="15618" max="15618" width="9.21875" customWidth="1"/>
    <col min="15619" max="15619" width="8" customWidth="1"/>
    <col min="15620" max="15620" width="13.5546875" customWidth="1"/>
    <col min="15621" max="15621" width="20.5546875" customWidth="1"/>
    <col min="15622" max="15622" width="14.109375" customWidth="1"/>
    <col min="15871" max="15871" width="5" customWidth="1"/>
    <col min="15872" max="15872" width="43.6640625" customWidth="1"/>
    <col min="15873" max="15873" width="38.88671875" customWidth="1"/>
    <col min="15874" max="15874" width="9.21875" customWidth="1"/>
    <col min="15875" max="15875" width="8" customWidth="1"/>
    <col min="15876" max="15876" width="13.5546875" customWidth="1"/>
    <col min="15877" max="15877" width="20.5546875" customWidth="1"/>
    <col min="15878" max="15878" width="14.109375" customWidth="1"/>
    <col min="16127" max="16127" width="5" customWidth="1"/>
    <col min="16128" max="16128" width="43.6640625" customWidth="1"/>
    <col min="16129" max="16129" width="38.88671875" customWidth="1"/>
    <col min="16130" max="16130" width="9.21875" customWidth="1"/>
    <col min="16131" max="16131" width="8" customWidth="1"/>
    <col min="16132" max="16132" width="13.5546875" customWidth="1"/>
    <col min="16133" max="16133" width="20.5546875" customWidth="1"/>
    <col min="16134" max="16134"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279</v>
      </c>
      <c r="D2" s="135"/>
      <c r="E2" s="135"/>
      <c r="F2" s="135"/>
      <c r="G2" s="135"/>
    </row>
    <row r="3" spans="1:9" ht="14.55" customHeight="1" x14ac:dyDescent="0.3">
      <c r="A3" s="1" t="s">
        <v>865</v>
      </c>
      <c r="B3" s="1"/>
      <c r="C3" s="135"/>
      <c r="D3" s="135"/>
      <c r="E3" s="135"/>
      <c r="F3" s="135"/>
      <c r="G3" s="135"/>
    </row>
    <row r="4" spans="1:9" ht="14.55" customHeight="1" x14ac:dyDescent="0.3">
      <c r="A4" s="1" t="s">
        <v>280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897</v>
      </c>
      <c r="C7" s="17" t="s">
        <v>17</v>
      </c>
      <c r="D7" s="53">
        <v>1</v>
      </c>
      <c r="E7" s="55"/>
      <c r="F7" s="55">
        <f>E7*D7</f>
        <v>0</v>
      </c>
      <c r="G7" s="15"/>
      <c r="H7" s="21"/>
      <c r="I7" s="21"/>
    </row>
    <row r="8" spans="1:9" s="9" customFormat="1" x14ac:dyDescent="0.3">
      <c r="A8" s="37">
        <v>2</v>
      </c>
      <c r="B8" s="13" t="s">
        <v>334</v>
      </c>
      <c r="C8" s="17" t="s">
        <v>42</v>
      </c>
      <c r="D8" s="53">
        <v>5</v>
      </c>
      <c r="E8" s="55"/>
      <c r="F8" s="55">
        <f t="shared" ref="F8:F14" si="0">E8*D8</f>
        <v>0</v>
      </c>
      <c r="G8" s="15"/>
      <c r="H8" s="21"/>
      <c r="I8" s="21"/>
    </row>
    <row r="9" spans="1:9" s="9" customFormat="1" ht="27.6" x14ac:dyDescent="0.3">
      <c r="A9" s="37">
        <v>3</v>
      </c>
      <c r="B9" s="13" t="s">
        <v>866</v>
      </c>
      <c r="C9" s="17" t="s">
        <v>50</v>
      </c>
      <c r="D9" s="53">
        <v>32</v>
      </c>
      <c r="E9" s="55"/>
      <c r="F9" s="55">
        <f t="shared" si="0"/>
        <v>0</v>
      </c>
      <c r="G9" s="15"/>
      <c r="H9" s="21"/>
      <c r="I9" s="21"/>
    </row>
    <row r="10" spans="1:9" s="9" customFormat="1" ht="41.4" x14ac:dyDescent="0.3">
      <c r="A10" s="37">
        <v>4</v>
      </c>
      <c r="B10" s="10" t="s">
        <v>867</v>
      </c>
      <c r="C10" s="17" t="s">
        <v>50</v>
      </c>
      <c r="D10" s="53">
        <v>32</v>
      </c>
      <c r="E10" s="55"/>
      <c r="F10" s="55">
        <f t="shared" si="0"/>
        <v>0</v>
      </c>
      <c r="G10" s="15"/>
      <c r="H10" s="21"/>
      <c r="I10" s="21"/>
    </row>
    <row r="11" spans="1:9" s="9" customFormat="1" ht="27.6" x14ac:dyDescent="0.3">
      <c r="A11" s="37">
        <v>5</v>
      </c>
      <c r="B11" s="13" t="s">
        <v>488</v>
      </c>
      <c r="C11" s="17" t="s">
        <v>17</v>
      </c>
      <c r="D11" s="53">
        <v>1</v>
      </c>
      <c r="E11" s="55"/>
      <c r="F11" s="55">
        <f t="shared" si="0"/>
        <v>0</v>
      </c>
      <c r="G11" s="15"/>
      <c r="H11" s="21"/>
      <c r="I11" s="21"/>
    </row>
    <row r="12" spans="1:9" s="9" customFormat="1" x14ac:dyDescent="0.3">
      <c r="A12" s="37">
        <v>6</v>
      </c>
      <c r="B12" s="13" t="s">
        <v>672</v>
      </c>
      <c r="C12" s="17" t="s">
        <v>530</v>
      </c>
      <c r="D12" s="53">
        <v>1</v>
      </c>
      <c r="E12" s="55"/>
      <c r="F12" s="55">
        <f t="shared" si="0"/>
        <v>0</v>
      </c>
      <c r="G12" s="15"/>
      <c r="H12" s="21"/>
      <c r="I12" s="21"/>
    </row>
    <row r="13" spans="1:9" s="9" customFormat="1" ht="27.6" x14ac:dyDescent="0.3">
      <c r="A13" s="37">
        <v>7</v>
      </c>
      <c r="B13" s="13" t="s">
        <v>497</v>
      </c>
      <c r="C13" s="17" t="s">
        <v>17</v>
      </c>
      <c r="D13" s="53">
        <v>1</v>
      </c>
      <c r="E13" s="55"/>
      <c r="F13" s="55">
        <f t="shared" si="0"/>
        <v>0</v>
      </c>
      <c r="G13" s="15"/>
      <c r="H13" s="21"/>
      <c r="I13" s="21"/>
    </row>
    <row r="14" spans="1:9" s="9" customFormat="1" x14ac:dyDescent="0.3">
      <c r="A14" s="37">
        <v>8</v>
      </c>
      <c r="B14" s="13" t="s">
        <v>355</v>
      </c>
      <c r="C14" s="17" t="s">
        <v>17</v>
      </c>
      <c r="D14" s="53">
        <v>1</v>
      </c>
      <c r="E14" s="55"/>
      <c r="F14" s="55">
        <f t="shared" si="0"/>
        <v>0</v>
      </c>
      <c r="G14" s="15"/>
      <c r="H14" s="21"/>
      <c r="I14" s="21"/>
    </row>
    <row r="15" spans="1:9" s="2" customFormat="1" ht="30" customHeight="1" x14ac:dyDescent="0.25">
      <c r="A15" s="141" t="s">
        <v>795</v>
      </c>
      <c r="B15" s="141"/>
      <c r="C15" s="141"/>
      <c r="D15" s="141"/>
      <c r="E15" s="141"/>
      <c r="F15" s="77">
        <f>SUM(F7:F14)</f>
        <v>0</v>
      </c>
      <c r="G15" s="15"/>
      <c r="H15" s="27"/>
    </row>
    <row r="16" spans="1:9" hidden="1"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row r="21" spans="1:7" x14ac:dyDescent="0.3">
      <c r="F21" s="8"/>
    </row>
    <row r="22" spans="1:7" x14ac:dyDescent="0.3">
      <c r="F22" s="8"/>
    </row>
  </sheetData>
  <mergeCells count="4">
    <mergeCell ref="A1:G1"/>
    <mergeCell ref="C2:G5"/>
    <mergeCell ref="A15:E15"/>
    <mergeCell ref="A16:G19"/>
  </mergeCells>
  <pageMargins left="0.7" right="0.7" top="0.75" bottom="0.75" header="0.3" footer="0.3"/>
  <pageSetup scale="85" orientation="landscape"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94</v>
      </c>
      <c r="D2" s="135"/>
      <c r="E2" s="135"/>
      <c r="F2" s="135"/>
      <c r="G2" s="135"/>
    </row>
    <row r="3" spans="1:9" ht="14.55" customHeight="1" x14ac:dyDescent="0.3">
      <c r="A3" s="1" t="s">
        <v>93</v>
      </c>
      <c r="B3" s="1"/>
      <c r="C3" s="135"/>
      <c r="D3" s="135"/>
      <c r="E3" s="135"/>
      <c r="F3" s="135"/>
      <c r="G3" s="135"/>
    </row>
    <row r="4" spans="1:9" ht="14.55" customHeight="1" x14ac:dyDescent="0.3">
      <c r="A4" s="1" t="s">
        <v>92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333</v>
      </c>
      <c r="C7" s="17" t="s">
        <v>17</v>
      </c>
      <c r="D7" s="53">
        <v>1</v>
      </c>
      <c r="E7" s="55"/>
      <c r="F7" s="55">
        <f>E7*D7</f>
        <v>0</v>
      </c>
      <c r="G7" s="15"/>
      <c r="H7" s="21"/>
      <c r="I7" s="21"/>
    </row>
    <row r="8" spans="1:9" s="9" customFormat="1" ht="27.6" x14ac:dyDescent="0.3">
      <c r="A8" s="37">
        <v>2</v>
      </c>
      <c r="B8" s="13" t="s">
        <v>488</v>
      </c>
      <c r="C8" s="17" t="s">
        <v>17</v>
      </c>
      <c r="D8" s="53">
        <v>1</v>
      </c>
      <c r="E8" s="55"/>
      <c r="F8" s="55">
        <f t="shared" ref="F8:F11" si="0">E8*D8</f>
        <v>0</v>
      </c>
      <c r="G8" s="15"/>
      <c r="H8" s="21"/>
      <c r="I8" s="21"/>
    </row>
    <row r="9" spans="1:9" s="9" customFormat="1" x14ac:dyDescent="0.3">
      <c r="A9" s="37">
        <v>3</v>
      </c>
      <c r="B9" s="13" t="s">
        <v>95</v>
      </c>
      <c r="C9" s="17" t="s">
        <v>17</v>
      </c>
      <c r="D9" s="53">
        <v>1</v>
      </c>
      <c r="E9" s="55"/>
      <c r="F9" s="55">
        <f t="shared" si="0"/>
        <v>0</v>
      </c>
      <c r="G9" s="15"/>
      <c r="H9" s="21"/>
      <c r="I9" s="21"/>
    </row>
    <row r="10" spans="1:9" s="9" customFormat="1" x14ac:dyDescent="0.3">
      <c r="A10" s="37">
        <v>4</v>
      </c>
      <c r="B10" s="13" t="s">
        <v>329</v>
      </c>
      <c r="C10" s="17" t="s">
        <v>17</v>
      </c>
      <c r="D10" s="53">
        <v>1</v>
      </c>
      <c r="E10" s="55"/>
      <c r="F10" s="55">
        <f t="shared" si="0"/>
        <v>0</v>
      </c>
      <c r="G10" s="15"/>
      <c r="H10" s="21"/>
      <c r="I10" s="21"/>
    </row>
    <row r="11" spans="1:9" s="9" customFormat="1" x14ac:dyDescent="0.3">
      <c r="A11" s="37">
        <v>5</v>
      </c>
      <c r="B11" s="13" t="s">
        <v>631</v>
      </c>
      <c r="C11" s="17" t="s">
        <v>17</v>
      </c>
      <c r="D11" s="53">
        <v>1</v>
      </c>
      <c r="E11" s="55"/>
      <c r="F11" s="55">
        <f t="shared" si="0"/>
        <v>0</v>
      </c>
      <c r="G11" s="15"/>
      <c r="H11" s="21"/>
      <c r="I11" s="21"/>
    </row>
    <row r="12" spans="1:9" s="2" customFormat="1" ht="30" customHeight="1" x14ac:dyDescent="0.25">
      <c r="A12" s="141" t="s">
        <v>795</v>
      </c>
      <c r="B12" s="141"/>
      <c r="C12" s="141"/>
      <c r="D12" s="141"/>
      <c r="E12" s="141"/>
      <c r="F12" s="77">
        <f>SUM(F7:F11)</f>
        <v>0</v>
      </c>
      <c r="G12" s="15"/>
      <c r="H12" s="27"/>
      <c r="I12" s="26"/>
    </row>
    <row r="13" spans="1:9" hidden="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2.664062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281</v>
      </c>
      <c r="D2" s="135"/>
      <c r="E2" s="135"/>
      <c r="F2" s="135"/>
      <c r="G2" s="135"/>
    </row>
    <row r="3" spans="1:9" ht="14.55" customHeight="1" x14ac:dyDescent="0.3">
      <c r="A3" s="1" t="s">
        <v>287</v>
      </c>
      <c r="B3" s="1"/>
      <c r="C3" s="135"/>
      <c r="D3" s="135"/>
      <c r="E3" s="135"/>
      <c r="F3" s="135"/>
      <c r="G3" s="135"/>
    </row>
    <row r="4" spans="1:9" ht="14.55" customHeight="1" x14ac:dyDescent="0.3">
      <c r="A4" s="1" t="s">
        <v>282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57" t="s">
        <v>365</v>
      </c>
      <c r="F6" s="57" t="s">
        <v>366</v>
      </c>
      <c r="G6" s="41" t="s">
        <v>5</v>
      </c>
    </row>
    <row r="7" spans="1:9" s="9" customFormat="1" ht="27.6" x14ac:dyDescent="0.3">
      <c r="A7" s="37">
        <v>1</v>
      </c>
      <c r="B7" s="13" t="s">
        <v>785</v>
      </c>
      <c r="C7" s="17" t="s">
        <v>17</v>
      </c>
      <c r="D7" s="53">
        <v>1</v>
      </c>
      <c r="E7" s="55"/>
      <c r="F7" s="55">
        <f>E7*D7</f>
        <v>0</v>
      </c>
      <c r="G7" s="15"/>
      <c r="H7" s="21"/>
      <c r="I7" s="21"/>
    </row>
    <row r="8" spans="1:9" s="9" customFormat="1" x14ac:dyDescent="0.3">
      <c r="A8" s="37">
        <v>2</v>
      </c>
      <c r="B8" s="13" t="s">
        <v>283</v>
      </c>
      <c r="C8" s="17" t="s">
        <v>17</v>
      </c>
      <c r="D8" s="53">
        <v>1</v>
      </c>
      <c r="E8" s="55"/>
      <c r="F8" s="55">
        <f t="shared" ref="F8:F11" si="0">E8*D8</f>
        <v>0</v>
      </c>
      <c r="G8" s="15"/>
      <c r="H8" s="21"/>
      <c r="I8" s="21"/>
    </row>
    <row r="9" spans="1:9" s="9" customFormat="1" ht="27.6" x14ac:dyDescent="0.3">
      <c r="A9" s="37">
        <v>3</v>
      </c>
      <c r="B9" s="13" t="s">
        <v>488</v>
      </c>
      <c r="C9" s="17" t="s">
        <v>17</v>
      </c>
      <c r="D9" s="53">
        <v>1</v>
      </c>
      <c r="E9" s="55"/>
      <c r="F9" s="55">
        <f t="shared" si="0"/>
        <v>0</v>
      </c>
      <c r="G9" s="15"/>
      <c r="H9" s="21"/>
      <c r="I9" s="21"/>
    </row>
    <row r="10" spans="1:9" s="9" customFormat="1" ht="27.6" x14ac:dyDescent="0.3">
      <c r="A10" s="37">
        <v>4</v>
      </c>
      <c r="B10" s="13" t="s">
        <v>557</v>
      </c>
      <c r="C10" s="17" t="s">
        <v>18</v>
      </c>
      <c r="D10" s="53">
        <v>40</v>
      </c>
      <c r="E10" s="55"/>
      <c r="F10" s="55">
        <f t="shared" si="0"/>
        <v>0</v>
      </c>
      <c r="G10" s="15"/>
      <c r="H10" s="21"/>
      <c r="I10" s="21"/>
    </row>
    <row r="11" spans="1:9" s="9" customFormat="1" x14ac:dyDescent="0.3">
      <c r="A11" s="37">
        <v>5</v>
      </c>
      <c r="B11" s="13" t="s">
        <v>284</v>
      </c>
      <c r="C11" s="17" t="s">
        <v>42</v>
      </c>
      <c r="D11" s="53">
        <v>5</v>
      </c>
      <c r="E11" s="55"/>
      <c r="F11" s="55">
        <f t="shared" si="0"/>
        <v>0</v>
      </c>
      <c r="G11" s="15"/>
      <c r="H11" s="21"/>
      <c r="I11" s="21"/>
    </row>
    <row r="12" spans="1:9" s="2" customFormat="1" ht="30" customHeight="1" x14ac:dyDescent="0.25">
      <c r="A12" s="141" t="s">
        <v>795</v>
      </c>
      <c r="B12" s="141"/>
      <c r="C12" s="141"/>
      <c r="D12" s="141"/>
      <c r="E12" s="141"/>
      <c r="F12" s="77">
        <f>SUM(F7:F11)</f>
        <v>0</v>
      </c>
      <c r="G12" s="15"/>
      <c r="H12" s="27"/>
      <c r="I12" s="26"/>
    </row>
    <row r="13" spans="1:9" hidden="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9" tint="0.79998168889431442"/>
  </sheetPr>
  <dimension ref="A1:I17"/>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289</v>
      </c>
      <c r="D2" s="135"/>
      <c r="E2" s="135"/>
      <c r="F2" s="135"/>
      <c r="G2" s="135"/>
    </row>
    <row r="3" spans="1:9" ht="14.55" customHeight="1" x14ac:dyDescent="0.3">
      <c r="A3" s="1" t="s">
        <v>287</v>
      </c>
      <c r="B3" s="1"/>
      <c r="C3" s="135"/>
      <c r="D3" s="135"/>
      <c r="E3" s="135"/>
      <c r="F3" s="135"/>
      <c r="G3" s="135"/>
    </row>
    <row r="4" spans="1:9" ht="14.55" customHeight="1" x14ac:dyDescent="0.3">
      <c r="A4" s="1" t="s">
        <v>290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845</v>
      </c>
      <c r="C7" s="17" t="s">
        <v>17</v>
      </c>
      <c r="D7" s="53">
        <v>1</v>
      </c>
      <c r="E7" s="55"/>
      <c r="F7" s="55">
        <f>E7*D7</f>
        <v>0</v>
      </c>
      <c r="G7" s="15"/>
      <c r="H7" s="21"/>
      <c r="I7" s="21"/>
    </row>
    <row r="8" spans="1:9" s="9" customFormat="1" ht="27.6" x14ac:dyDescent="0.3">
      <c r="A8" s="37">
        <v>2</v>
      </c>
      <c r="B8" s="13" t="s">
        <v>535</v>
      </c>
      <c r="C8" s="17" t="s">
        <v>481</v>
      </c>
      <c r="D8" s="53">
        <v>4</v>
      </c>
      <c r="E8" s="55"/>
      <c r="F8" s="55">
        <f t="shared" ref="F8:F9" si="0">E8*D8</f>
        <v>0</v>
      </c>
      <c r="G8" s="15"/>
      <c r="H8" s="21"/>
      <c r="I8" s="21"/>
    </row>
    <row r="9" spans="1:9" s="9" customFormat="1" ht="27.6" x14ac:dyDescent="0.3">
      <c r="A9" s="37">
        <v>3</v>
      </c>
      <c r="B9" s="13" t="s">
        <v>497</v>
      </c>
      <c r="C9" s="17" t="s">
        <v>17</v>
      </c>
      <c r="D9" s="53">
        <v>1</v>
      </c>
      <c r="E9" s="55"/>
      <c r="F9" s="55">
        <f t="shared" si="0"/>
        <v>0</v>
      </c>
      <c r="G9" s="15"/>
      <c r="H9" s="21"/>
      <c r="I9" s="21"/>
    </row>
    <row r="10" spans="1:9" s="2" customFormat="1" ht="30" customHeight="1" x14ac:dyDescent="0.25">
      <c r="A10" s="141" t="s">
        <v>934</v>
      </c>
      <c r="B10" s="141"/>
      <c r="C10" s="141"/>
      <c r="D10" s="141"/>
      <c r="E10" s="141"/>
      <c r="F10" s="77">
        <f>SUM(F7:F9)</f>
        <v>0</v>
      </c>
      <c r="G10" s="15"/>
      <c r="H10" s="27"/>
      <c r="I10" s="26"/>
    </row>
    <row r="11" spans="1:9" hidden="1" x14ac:dyDescent="0.3">
      <c r="A11" s="146"/>
      <c r="B11" s="146"/>
      <c r="C11" s="146"/>
      <c r="D11" s="146"/>
      <c r="E11" s="146"/>
      <c r="F11" s="146"/>
      <c r="G11" s="146"/>
    </row>
    <row r="12" spans="1:9"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6" spans="1:9" x14ac:dyDescent="0.3">
      <c r="F16" s="8"/>
    </row>
    <row r="17" spans="6:6" x14ac:dyDescent="0.3">
      <c r="F17" s="8"/>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9" tint="0.79998168889431442"/>
  </sheetPr>
  <dimension ref="A1:I17"/>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450</v>
      </c>
      <c r="D2" s="135"/>
      <c r="E2" s="135"/>
      <c r="F2" s="135"/>
      <c r="G2" s="135"/>
    </row>
    <row r="3" spans="1:9" ht="14.55" customHeight="1" x14ac:dyDescent="0.3">
      <c r="A3" s="1" t="s">
        <v>287</v>
      </c>
      <c r="B3" s="1"/>
      <c r="C3" s="135"/>
      <c r="D3" s="135"/>
      <c r="E3" s="135"/>
      <c r="F3" s="135"/>
      <c r="G3" s="135"/>
    </row>
    <row r="4" spans="1:9" ht="14.55" customHeight="1" x14ac:dyDescent="0.3">
      <c r="A4" s="1" t="s">
        <v>449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846</v>
      </c>
      <c r="C7" s="17" t="s">
        <v>17</v>
      </c>
      <c r="D7" s="53">
        <v>1</v>
      </c>
      <c r="E7" s="55"/>
      <c r="F7" s="55">
        <f>E7*D7</f>
        <v>0</v>
      </c>
      <c r="G7" s="15"/>
      <c r="H7" s="21"/>
      <c r="I7" s="21"/>
    </row>
    <row r="8" spans="1:9" s="9" customFormat="1" ht="27.6" x14ac:dyDescent="0.3">
      <c r="A8" s="37">
        <v>2</v>
      </c>
      <c r="B8" s="13" t="s">
        <v>556</v>
      </c>
      <c r="C8" s="17" t="s">
        <v>17</v>
      </c>
      <c r="D8" s="53">
        <v>1</v>
      </c>
      <c r="E8" s="55"/>
      <c r="F8" s="55">
        <f t="shared" ref="F8:F9" si="0">E8*D8</f>
        <v>0</v>
      </c>
      <c r="G8" s="15"/>
      <c r="H8" s="21"/>
      <c r="I8" s="21"/>
    </row>
    <row r="9" spans="1:9" s="9" customFormat="1" ht="27.6" x14ac:dyDescent="0.3">
      <c r="A9" s="37">
        <v>3</v>
      </c>
      <c r="B9" s="13" t="s">
        <v>291</v>
      </c>
      <c r="C9" s="17" t="s">
        <v>42</v>
      </c>
      <c r="D9" s="53">
        <v>2</v>
      </c>
      <c r="E9" s="55"/>
      <c r="F9" s="55">
        <f t="shared" si="0"/>
        <v>0</v>
      </c>
      <c r="G9" s="15"/>
      <c r="H9" s="21"/>
      <c r="I9" s="21"/>
    </row>
    <row r="10" spans="1:9" s="2" customFormat="1" ht="30" customHeight="1" x14ac:dyDescent="0.25">
      <c r="A10" s="141" t="s">
        <v>795</v>
      </c>
      <c r="B10" s="141"/>
      <c r="C10" s="141"/>
      <c r="D10" s="141"/>
      <c r="E10" s="141"/>
      <c r="F10" s="77">
        <f>SUM(F7:F9)</f>
        <v>0</v>
      </c>
      <c r="G10" s="15"/>
      <c r="H10" s="27"/>
      <c r="I10" s="26"/>
    </row>
    <row r="11" spans="1:9" hidden="1" x14ac:dyDescent="0.3">
      <c r="A11" s="146"/>
      <c r="B11" s="146"/>
      <c r="C11" s="146"/>
      <c r="D11" s="146"/>
      <c r="E11" s="146"/>
      <c r="F11" s="146"/>
      <c r="G11" s="146"/>
    </row>
    <row r="12" spans="1:9"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6" spans="1:9" x14ac:dyDescent="0.3">
      <c r="F16" s="8"/>
    </row>
    <row r="17" spans="6:6" x14ac:dyDescent="0.3">
      <c r="F17" s="8"/>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948</v>
      </c>
      <c r="D2" s="135"/>
      <c r="E2" s="135"/>
      <c r="F2" s="135"/>
      <c r="G2" s="135"/>
    </row>
    <row r="3" spans="1:9" ht="14.55" customHeight="1" x14ac:dyDescent="0.3">
      <c r="A3" s="1" t="s">
        <v>287</v>
      </c>
      <c r="B3" s="1"/>
      <c r="C3" s="135"/>
      <c r="D3" s="135"/>
      <c r="E3" s="135"/>
      <c r="F3" s="135"/>
      <c r="G3" s="135"/>
    </row>
    <row r="4" spans="1:9" ht="14.55" customHeight="1" x14ac:dyDescent="0.3">
      <c r="A4" s="1" t="s">
        <v>947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956</v>
      </c>
      <c r="C7" s="17" t="s">
        <v>17</v>
      </c>
      <c r="D7" s="53">
        <v>1</v>
      </c>
      <c r="E7" s="55"/>
      <c r="F7" s="55">
        <f>E7*D7</f>
        <v>0</v>
      </c>
      <c r="G7" s="15"/>
      <c r="H7" s="21"/>
      <c r="I7" s="21"/>
    </row>
    <row r="8" spans="1:9" s="9" customFormat="1" x14ac:dyDescent="0.3">
      <c r="A8" s="37">
        <v>2</v>
      </c>
      <c r="B8" s="13" t="s">
        <v>292</v>
      </c>
      <c r="C8" s="17" t="s">
        <v>17</v>
      </c>
      <c r="D8" s="53">
        <v>1</v>
      </c>
      <c r="E8" s="55"/>
      <c r="F8" s="55">
        <f t="shared" ref="F8:F11" si="0">E8*D8</f>
        <v>0</v>
      </c>
      <c r="G8" s="15"/>
      <c r="H8" s="21"/>
      <c r="I8" s="21"/>
    </row>
    <row r="9" spans="1:9" s="9" customFormat="1" ht="27.6" x14ac:dyDescent="0.3">
      <c r="A9" s="37">
        <v>3</v>
      </c>
      <c r="B9" s="13" t="s">
        <v>293</v>
      </c>
      <c r="C9" s="17" t="s">
        <v>17</v>
      </c>
      <c r="D9" s="53">
        <v>1</v>
      </c>
      <c r="E9" s="55"/>
      <c r="F9" s="55">
        <f t="shared" si="0"/>
        <v>0</v>
      </c>
      <c r="G9" s="15"/>
      <c r="H9" s="21"/>
      <c r="I9" s="21"/>
    </row>
    <row r="10" spans="1:9" s="9" customFormat="1" x14ac:dyDescent="0.3">
      <c r="A10" s="37">
        <v>4</v>
      </c>
      <c r="B10" s="13" t="s">
        <v>839</v>
      </c>
      <c r="C10" s="17" t="s">
        <v>42</v>
      </c>
      <c r="D10" s="53">
        <v>4</v>
      </c>
      <c r="E10" s="55"/>
      <c r="F10" s="55">
        <f t="shared" si="0"/>
        <v>0</v>
      </c>
      <c r="G10" s="15"/>
      <c r="H10" s="21"/>
      <c r="I10" s="21"/>
    </row>
    <row r="11" spans="1:9" s="9" customFormat="1" x14ac:dyDescent="0.3">
      <c r="A11" s="37">
        <v>5</v>
      </c>
      <c r="B11" s="13" t="s">
        <v>355</v>
      </c>
      <c r="C11" s="17" t="s">
        <v>17</v>
      </c>
      <c r="D11" s="53">
        <v>1</v>
      </c>
      <c r="E11" s="55"/>
      <c r="F11" s="55">
        <f t="shared" si="0"/>
        <v>0</v>
      </c>
      <c r="G11" s="15"/>
      <c r="H11" s="21"/>
      <c r="I11" s="21"/>
    </row>
    <row r="12" spans="1:9" s="2" customFormat="1" ht="30" customHeight="1" x14ac:dyDescent="0.25">
      <c r="A12" s="141" t="s">
        <v>795</v>
      </c>
      <c r="B12" s="141"/>
      <c r="C12" s="141"/>
      <c r="D12" s="141"/>
      <c r="E12" s="141"/>
      <c r="F12" s="77">
        <f>SUM(F7:F11)</f>
        <v>0</v>
      </c>
      <c r="G12" s="15"/>
      <c r="H12" s="27"/>
      <c r="I12" s="26"/>
    </row>
    <row r="13" spans="1:9" hidden="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theme="9" tint="0.79998168889431442"/>
  </sheetPr>
  <dimension ref="A1:I18"/>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285</v>
      </c>
      <c r="D2" s="135"/>
      <c r="E2" s="135"/>
      <c r="F2" s="135"/>
      <c r="G2" s="135"/>
    </row>
    <row r="3" spans="1:9" ht="14.55" customHeight="1" x14ac:dyDescent="0.3">
      <c r="A3" s="1" t="s">
        <v>287</v>
      </c>
      <c r="B3" s="1"/>
      <c r="C3" s="135"/>
      <c r="D3" s="135"/>
      <c r="E3" s="135"/>
      <c r="F3" s="135"/>
      <c r="G3" s="135"/>
    </row>
    <row r="4" spans="1:9" ht="14.55" customHeight="1" x14ac:dyDescent="0.3">
      <c r="A4" s="1" t="s">
        <v>286</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896</v>
      </c>
      <c r="C7" s="17" t="s">
        <v>17</v>
      </c>
      <c r="D7" s="53">
        <v>1</v>
      </c>
      <c r="E7" s="55"/>
      <c r="F7" s="55">
        <f>E7*D7</f>
        <v>0</v>
      </c>
      <c r="G7" s="15"/>
      <c r="H7" s="21"/>
      <c r="I7" s="21"/>
    </row>
    <row r="8" spans="1:9" s="9" customFormat="1" ht="27.6" x14ac:dyDescent="0.3">
      <c r="A8" s="37">
        <v>2</v>
      </c>
      <c r="B8" s="13" t="s">
        <v>823</v>
      </c>
      <c r="C8" s="17" t="s">
        <v>50</v>
      </c>
      <c r="D8" s="53">
        <v>10</v>
      </c>
      <c r="E8" s="55"/>
      <c r="F8" s="55">
        <f t="shared" ref="F8:F10" si="0">E8*D8</f>
        <v>0</v>
      </c>
      <c r="G8" s="15"/>
      <c r="H8" s="21"/>
      <c r="I8" s="21"/>
    </row>
    <row r="9" spans="1:9" s="9" customFormat="1" ht="27.6" x14ac:dyDescent="0.3">
      <c r="A9" s="37">
        <v>3</v>
      </c>
      <c r="B9" s="13" t="s">
        <v>288</v>
      </c>
      <c r="C9" s="17" t="s">
        <v>42</v>
      </c>
      <c r="D9" s="53">
        <v>2</v>
      </c>
      <c r="E9" s="55"/>
      <c r="F9" s="55">
        <f t="shared" si="0"/>
        <v>0</v>
      </c>
      <c r="G9" s="15"/>
      <c r="H9" s="21"/>
      <c r="I9" s="21"/>
    </row>
    <row r="10" spans="1:9" s="9" customFormat="1" ht="27.6" x14ac:dyDescent="0.3">
      <c r="A10" s="37">
        <v>4</v>
      </c>
      <c r="B10" s="13" t="s">
        <v>555</v>
      </c>
      <c r="C10" s="17" t="s">
        <v>42</v>
      </c>
      <c r="D10" s="53">
        <v>6</v>
      </c>
      <c r="E10" s="55"/>
      <c r="F10" s="55">
        <f t="shared" si="0"/>
        <v>0</v>
      </c>
      <c r="G10" s="15"/>
      <c r="H10" s="21"/>
      <c r="I10" s="21"/>
    </row>
    <row r="11" spans="1:9" s="2" customFormat="1" ht="30" customHeight="1" x14ac:dyDescent="0.25">
      <c r="A11" s="141" t="s">
        <v>795</v>
      </c>
      <c r="B11" s="141"/>
      <c r="C11" s="141"/>
      <c r="D11" s="141"/>
      <c r="E11" s="141"/>
      <c r="F11" s="77">
        <f>SUM(F7:F10)</f>
        <v>0</v>
      </c>
      <c r="G11" s="15"/>
      <c r="H11" s="27"/>
      <c r="I11" s="26"/>
    </row>
    <row r="12" spans="1:9" hidden="1"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7" spans="6:6" x14ac:dyDescent="0.3">
      <c r="F17" s="8"/>
    </row>
    <row r="18" spans="6:6" x14ac:dyDescent="0.3">
      <c r="F18" s="8"/>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theme="9" tint="0.79998168889431442"/>
  </sheetPr>
  <dimension ref="A1:I23"/>
  <sheetViews>
    <sheetView topLeftCell="A2" zoomScaleNormal="100" workbookViewId="0">
      <selection activeCell="E9" sqref="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294</v>
      </c>
      <c r="D2" s="135"/>
      <c r="E2" s="135"/>
      <c r="F2" s="135"/>
      <c r="G2" s="135"/>
    </row>
    <row r="3" spans="1:9" ht="14.55" customHeight="1" x14ac:dyDescent="0.3">
      <c r="A3" s="1" t="s">
        <v>296</v>
      </c>
      <c r="B3" s="1"/>
      <c r="C3" s="135"/>
      <c r="D3" s="135"/>
      <c r="E3" s="135"/>
      <c r="F3" s="135"/>
      <c r="G3" s="135"/>
    </row>
    <row r="4" spans="1:9" ht="14.55" customHeight="1" x14ac:dyDescent="0.3">
      <c r="A4" s="1" t="s">
        <v>295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57" t="s">
        <v>365</v>
      </c>
      <c r="F6" s="57" t="s">
        <v>366</v>
      </c>
      <c r="G6" s="41" t="s">
        <v>5</v>
      </c>
    </row>
    <row r="7" spans="1:9" s="9" customFormat="1" ht="27.6" x14ac:dyDescent="0.3">
      <c r="A7" s="73">
        <v>1</v>
      </c>
      <c r="B7" s="33" t="s">
        <v>550</v>
      </c>
      <c r="C7" s="38" t="s">
        <v>17</v>
      </c>
      <c r="D7" s="78">
        <v>1</v>
      </c>
      <c r="E7" s="64"/>
      <c r="F7" s="64">
        <f>E7*D7</f>
        <v>0</v>
      </c>
      <c r="G7" s="39"/>
      <c r="H7" s="21"/>
      <c r="I7" s="21"/>
    </row>
    <row r="8" spans="1:9" s="9" customFormat="1" ht="41.4" x14ac:dyDescent="0.3">
      <c r="A8" s="73">
        <v>2</v>
      </c>
      <c r="B8" s="32" t="s">
        <v>786</v>
      </c>
      <c r="C8" s="38" t="s">
        <v>50</v>
      </c>
      <c r="D8" s="78">
        <f>(3*4)+(2*3)+(3*5)</f>
        <v>33</v>
      </c>
      <c r="E8" s="64"/>
      <c r="F8" s="64">
        <f t="shared" ref="F8:F15" si="0">E8*D8</f>
        <v>0</v>
      </c>
      <c r="G8" s="39"/>
      <c r="H8" s="21"/>
      <c r="I8" s="21"/>
    </row>
    <row r="9" spans="1:9" s="9" customFormat="1" ht="27.6" x14ac:dyDescent="0.3">
      <c r="A9" s="73">
        <v>3</v>
      </c>
      <c r="B9" s="33" t="s">
        <v>488</v>
      </c>
      <c r="C9" s="38" t="s">
        <v>17</v>
      </c>
      <c r="D9" s="78">
        <v>1</v>
      </c>
      <c r="E9" s="64"/>
      <c r="F9" s="64">
        <f t="shared" si="0"/>
        <v>0</v>
      </c>
      <c r="G9" s="39"/>
      <c r="H9" s="21"/>
      <c r="I9" s="21"/>
    </row>
    <row r="10" spans="1:9" s="9" customFormat="1" ht="27.6" x14ac:dyDescent="0.3">
      <c r="A10" s="73">
        <v>4</v>
      </c>
      <c r="B10" s="33" t="s">
        <v>497</v>
      </c>
      <c r="C10" s="38" t="s">
        <v>17</v>
      </c>
      <c r="D10" s="78">
        <v>1</v>
      </c>
      <c r="E10" s="64"/>
      <c r="F10" s="64">
        <f t="shared" si="0"/>
        <v>0</v>
      </c>
      <c r="G10" s="39"/>
      <c r="H10" s="21"/>
      <c r="I10" s="21"/>
    </row>
    <row r="11" spans="1:9" s="9" customFormat="1" ht="55.2" x14ac:dyDescent="0.3">
      <c r="A11" s="73">
        <v>5</v>
      </c>
      <c r="B11" s="33" t="s">
        <v>552</v>
      </c>
      <c r="C11" s="38" t="s">
        <v>17</v>
      </c>
      <c r="D11" s="78">
        <v>1</v>
      </c>
      <c r="E11" s="64"/>
      <c r="F11" s="64">
        <f t="shared" si="0"/>
        <v>0</v>
      </c>
      <c r="G11" s="39"/>
      <c r="H11" s="21"/>
      <c r="I11" s="21"/>
    </row>
    <row r="12" spans="1:9" s="9" customFormat="1" x14ac:dyDescent="0.3">
      <c r="A12" s="73">
        <v>6</v>
      </c>
      <c r="B12" s="33" t="s">
        <v>787</v>
      </c>
      <c r="C12" s="38" t="s">
        <v>50</v>
      </c>
      <c r="D12" s="102">
        <v>13.59</v>
      </c>
      <c r="E12" s="64"/>
      <c r="F12" s="64">
        <f t="shared" si="0"/>
        <v>0</v>
      </c>
      <c r="G12" s="39"/>
      <c r="H12" s="21"/>
      <c r="I12" s="21"/>
    </row>
    <row r="13" spans="1:9" s="9" customFormat="1" ht="27.6" x14ac:dyDescent="0.3">
      <c r="A13" s="73">
        <v>7</v>
      </c>
      <c r="B13" s="33" t="s">
        <v>554</v>
      </c>
      <c r="C13" s="38" t="s">
        <v>50</v>
      </c>
      <c r="D13" s="78">
        <v>100</v>
      </c>
      <c r="E13" s="64"/>
      <c r="F13" s="64">
        <f t="shared" si="0"/>
        <v>0</v>
      </c>
      <c r="G13" s="39"/>
      <c r="H13" s="21"/>
      <c r="I13" s="21"/>
    </row>
    <row r="14" spans="1:9" s="9" customFormat="1" ht="27.6" x14ac:dyDescent="0.3">
      <c r="A14" s="73">
        <v>8</v>
      </c>
      <c r="B14" s="33" t="s">
        <v>551</v>
      </c>
      <c r="C14" s="38" t="s">
        <v>42</v>
      </c>
      <c r="D14" s="78">
        <v>20</v>
      </c>
      <c r="E14" s="64"/>
      <c r="F14" s="64">
        <f t="shared" si="0"/>
        <v>0</v>
      </c>
      <c r="G14" s="39"/>
      <c r="H14" s="21"/>
      <c r="I14" s="21"/>
    </row>
    <row r="15" spans="1:9" s="9" customFormat="1" x14ac:dyDescent="0.3">
      <c r="A15" s="73">
        <v>9</v>
      </c>
      <c r="B15" s="33" t="s">
        <v>553</v>
      </c>
      <c r="C15" s="38" t="s">
        <v>17</v>
      </c>
      <c r="D15" s="78">
        <v>1</v>
      </c>
      <c r="E15" s="64"/>
      <c r="F15" s="64">
        <f t="shared" si="0"/>
        <v>0</v>
      </c>
      <c r="G15" s="39"/>
      <c r="H15" s="21"/>
      <c r="I15" s="21"/>
    </row>
    <row r="16" spans="1:9" s="2" customFormat="1" ht="30" customHeight="1" x14ac:dyDescent="0.25">
      <c r="A16" s="137" t="s">
        <v>795</v>
      </c>
      <c r="B16" s="137"/>
      <c r="C16" s="137"/>
      <c r="D16" s="137"/>
      <c r="E16" s="137"/>
      <c r="F16" s="80">
        <f>SUM(F7:F15)</f>
        <v>0</v>
      </c>
      <c r="G16" s="81"/>
      <c r="H16" s="27"/>
      <c r="I16" s="26"/>
    </row>
    <row r="17" spans="1:7" hidden="1" x14ac:dyDescent="0.3">
      <c r="A17" s="146"/>
      <c r="B17" s="146"/>
      <c r="C17" s="146"/>
      <c r="D17" s="146"/>
      <c r="E17" s="146"/>
      <c r="F17" s="146"/>
      <c r="G17" s="146"/>
    </row>
    <row r="18" spans="1:7" x14ac:dyDescent="0.3">
      <c r="A18" s="146"/>
      <c r="B18" s="146"/>
      <c r="C18" s="146"/>
      <c r="D18" s="146"/>
      <c r="E18" s="146"/>
      <c r="F18" s="146"/>
      <c r="G18" s="146"/>
    </row>
    <row r="19" spans="1:7" x14ac:dyDescent="0.3">
      <c r="A19" s="146"/>
      <c r="B19" s="146"/>
      <c r="C19" s="146"/>
      <c r="D19" s="146"/>
      <c r="E19" s="146"/>
      <c r="F19" s="146"/>
      <c r="G19" s="146"/>
    </row>
    <row r="20" spans="1:7" x14ac:dyDescent="0.3">
      <c r="A20" s="146"/>
      <c r="B20" s="146"/>
      <c r="C20" s="146"/>
      <c r="D20" s="146"/>
      <c r="E20" s="146"/>
      <c r="F20" s="146"/>
      <c r="G20" s="146"/>
    </row>
    <row r="22" spans="1:7" x14ac:dyDescent="0.3">
      <c r="F22" s="8"/>
    </row>
    <row r="23" spans="1:7" x14ac:dyDescent="0.3">
      <c r="F23" s="8"/>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130</v>
      </c>
      <c r="D2" s="135"/>
      <c r="E2" s="135"/>
      <c r="F2" s="135"/>
      <c r="G2" s="135"/>
    </row>
    <row r="3" spans="1:9" ht="14.55" customHeight="1" x14ac:dyDescent="0.3">
      <c r="A3" s="1" t="s">
        <v>120</v>
      </c>
      <c r="B3" s="1"/>
      <c r="C3" s="135"/>
      <c r="D3" s="135"/>
      <c r="E3" s="135"/>
      <c r="F3" s="135"/>
      <c r="G3" s="135"/>
    </row>
    <row r="4" spans="1:9" ht="14.55" customHeight="1" x14ac:dyDescent="0.3">
      <c r="A4" s="1" t="s">
        <v>131</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41.4" x14ac:dyDescent="0.3">
      <c r="A7" s="37">
        <v>1</v>
      </c>
      <c r="B7" s="13" t="s">
        <v>658</v>
      </c>
      <c r="C7" s="17" t="s">
        <v>17</v>
      </c>
      <c r="D7" s="53">
        <v>1</v>
      </c>
      <c r="E7" s="55"/>
      <c r="F7" s="55">
        <f>E7*D7</f>
        <v>0</v>
      </c>
      <c r="G7" s="15"/>
      <c r="H7" s="21"/>
      <c r="I7" s="21"/>
    </row>
    <row r="8" spans="1:9" s="9" customFormat="1" x14ac:dyDescent="0.3">
      <c r="A8" s="37">
        <v>2</v>
      </c>
      <c r="B8" s="84" t="s">
        <v>659</v>
      </c>
      <c r="C8" s="17" t="s">
        <v>42</v>
      </c>
      <c r="D8" s="53">
        <v>3</v>
      </c>
      <c r="E8" s="55"/>
      <c r="F8" s="55">
        <f t="shared" ref="F8:F11" si="0">E8*D8</f>
        <v>0</v>
      </c>
      <c r="G8" s="15"/>
      <c r="H8" s="21"/>
      <c r="I8" s="21"/>
    </row>
    <row r="9" spans="1:9" s="9" customFormat="1" x14ac:dyDescent="0.3">
      <c r="A9" s="37">
        <v>3</v>
      </c>
      <c r="B9" s="84" t="s">
        <v>660</v>
      </c>
      <c r="C9" s="17" t="s">
        <v>42</v>
      </c>
      <c r="D9" s="53">
        <v>2</v>
      </c>
      <c r="E9" s="55"/>
      <c r="F9" s="55">
        <f t="shared" si="0"/>
        <v>0</v>
      </c>
      <c r="G9" s="15"/>
      <c r="H9" s="21"/>
      <c r="I9" s="21"/>
    </row>
    <row r="10" spans="1:9" s="9" customFormat="1" ht="27.6" x14ac:dyDescent="0.3">
      <c r="A10" s="37">
        <v>4</v>
      </c>
      <c r="B10" s="13" t="s">
        <v>802</v>
      </c>
      <c r="C10" s="17" t="s">
        <v>17</v>
      </c>
      <c r="D10" s="53">
        <v>1</v>
      </c>
      <c r="E10" s="55"/>
      <c r="F10" s="55">
        <f t="shared" si="0"/>
        <v>0</v>
      </c>
      <c r="G10" s="15"/>
      <c r="H10" s="21"/>
      <c r="I10" s="21"/>
    </row>
    <row r="11" spans="1:9" s="9" customFormat="1" ht="27.6" x14ac:dyDescent="0.3">
      <c r="A11" s="37">
        <v>5</v>
      </c>
      <c r="B11" s="13" t="s">
        <v>803</v>
      </c>
      <c r="C11" s="17" t="s">
        <v>50</v>
      </c>
      <c r="D11" s="53">
        <v>330</v>
      </c>
      <c r="E11" s="55"/>
      <c r="F11" s="55">
        <f t="shared" si="0"/>
        <v>0</v>
      </c>
      <c r="G11" s="15"/>
      <c r="H11" s="21"/>
      <c r="I11" s="21"/>
    </row>
    <row r="12" spans="1:9" s="2" customFormat="1" ht="30" customHeight="1" x14ac:dyDescent="0.25">
      <c r="A12" s="141" t="s">
        <v>777</v>
      </c>
      <c r="B12" s="141"/>
      <c r="C12" s="141"/>
      <c r="D12" s="141"/>
      <c r="E12" s="141"/>
      <c r="F12" s="77">
        <f>SUM(F7:F11)</f>
        <v>0</v>
      </c>
      <c r="G12" s="15"/>
      <c r="H12" s="27"/>
      <c r="I12" s="26"/>
    </row>
    <row r="13" spans="1:9" hidden="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theme="9" tint="0.79998168889431442"/>
  </sheetPr>
  <dimension ref="A1:I19"/>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448</v>
      </c>
      <c r="D2" s="135"/>
      <c r="E2" s="135"/>
      <c r="F2" s="135"/>
      <c r="G2" s="135"/>
    </row>
    <row r="3" spans="1:9" ht="14.55" customHeight="1" x14ac:dyDescent="0.3">
      <c r="A3" s="1" t="s">
        <v>120</v>
      </c>
      <c r="B3" s="1"/>
      <c r="C3" s="135"/>
      <c r="D3" s="135"/>
      <c r="E3" s="135"/>
      <c r="F3" s="135"/>
      <c r="G3" s="135"/>
    </row>
    <row r="4" spans="1:9" ht="14.55" customHeight="1" x14ac:dyDescent="0.3">
      <c r="A4" s="1" t="s">
        <v>447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869</v>
      </c>
      <c r="C7" s="17" t="s">
        <v>17</v>
      </c>
      <c r="D7" s="46">
        <v>1</v>
      </c>
      <c r="E7" s="55"/>
      <c r="F7" s="55">
        <f>E7*D7</f>
        <v>0</v>
      </c>
      <c r="G7" s="15"/>
      <c r="H7" s="21"/>
      <c r="I7" s="21"/>
    </row>
    <row r="8" spans="1:9" s="9" customFormat="1" ht="27.6" x14ac:dyDescent="0.3">
      <c r="A8" s="37">
        <v>2</v>
      </c>
      <c r="B8" s="13" t="s">
        <v>497</v>
      </c>
      <c r="C8" s="17" t="s">
        <v>17</v>
      </c>
      <c r="D8" s="46">
        <v>1</v>
      </c>
      <c r="E8" s="55"/>
      <c r="F8" s="55">
        <f t="shared" ref="F8:F11" si="0">E8*D8</f>
        <v>0</v>
      </c>
      <c r="G8" s="15"/>
      <c r="H8" s="21"/>
      <c r="I8" s="21"/>
    </row>
    <row r="9" spans="1:9" s="9" customFormat="1" ht="27.6" x14ac:dyDescent="0.3">
      <c r="A9" s="37">
        <v>3</v>
      </c>
      <c r="B9" s="13" t="s">
        <v>648</v>
      </c>
      <c r="C9" s="17" t="s">
        <v>17</v>
      </c>
      <c r="D9" s="46">
        <v>1</v>
      </c>
      <c r="E9" s="55"/>
      <c r="F9" s="55">
        <f t="shared" si="0"/>
        <v>0</v>
      </c>
      <c r="G9" s="15"/>
      <c r="H9" s="21"/>
      <c r="I9" s="21"/>
    </row>
    <row r="10" spans="1:9" s="9" customFormat="1" x14ac:dyDescent="0.3">
      <c r="A10" s="37">
        <v>4</v>
      </c>
      <c r="B10" s="13" t="s">
        <v>267</v>
      </c>
      <c r="C10" s="17" t="s">
        <v>17</v>
      </c>
      <c r="D10" s="46">
        <v>1</v>
      </c>
      <c r="E10" s="55"/>
      <c r="F10" s="55">
        <f t="shared" si="0"/>
        <v>0</v>
      </c>
      <c r="G10" s="15"/>
      <c r="H10" s="21"/>
      <c r="I10" s="21"/>
    </row>
    <row r="11" spans="1:9" s="9" customFormat="1" ht="27.6" x14ac:dyDescent="0.3">
      <c r="A11" s="37">
        <v>5</v>
      </c>
      <c r="B11" s="13" t="s">
        <v>870</v>
      </c>
      <c r="C11" s="17" t="s">
        <v>42</v>
      </c>
      <c r="D11" s="55">
        <v>12</v>
      </c>
      <c r="E11" s="55"/>
      <c r="F11" s="55">
        <f t="shared" si="0"/>
        <v>0</v>
      </c>
      <c r="G11" s="15"/>
      <c r="H11" s="21"/>
      <c r="I11" s="21"/>
    </row>
    <row r="12" spans="1:9" s="2" customFormat="1" ht="30" customHeight="1" x14ac:dyDescent="0.25">
      <c r="A12" s="141" t="s">
        <v>795</v>
      </c>
      <c r="B12" s="141"/>
      <c r="C12" s="141"/>
      <c r="D12" s="141"/>
      <c r="E12" s="141"/>
      <c r="F12" s="77">
        <f>SUM(F7:F11)</f>
        <v>0</v>
      </c>
      <c r="G12" s="15"/>
      <c r="H12" s="27"/>
      <c r="I12" s="26"/>
    </row>
    <row r="13" spans="1:9" hidden="1" x14ac:dyDescent="0.3">
      <c r="A13" s="146"/>
      <c r="B13" s="146"/>
      <c r="C13" s="146"/>
      <c r="D13" s="146"/>
      <c r="E13" s="146"/>
      <c r="F13" s="146"/>
      <c r="G13" s="146"/>
    </row>
    <row r="14" spans="1:9" x14ac:dyDescent="0.3">
      <c r="A14" s="146"/>
      <c r="B14" s="146"/>
      <c r="C14" s="146"/>
      <c r="D14" s="146"/>
      <c r="E14" s="146"/>
      <c r="F14" s="146"/>
      <c r="G14" s="146"/>
    </row>
    <row r="15" spans="1:9" x14ac:dyDescent="0.3">
      <c r="A15" s="146"/>
      <c r="B15" s="146"/>
      <c r="C15" s="146"/>
      <c r="D15" s="146"/>
      <c r="E15" s="146"/>
      <c r="F15" s="146"/>
      <c r="G15" s="146"/>
    </row>
    <row r="16" spans="1:9" x14ac:dyDescent="0.3">
      <c r="A16" s="146"/>
      <c r="B16" s="146"/>
      <c r="C16" s="146"/>
      <c r="D16" s="146"/>
      <c r="E16" s="146"/>
      <c r="F16" s="146"/>
      <c r="G16" s="146"/>
    </row>
    <row r="18" spans="6:6" x14ac:dyDescent="0.3">
      <c r="F18" s="8"/>
    </row>
    <row r="19" spans="6:6" x14ac:dyDescent="0.3">
      <c r="F19" s="8"/>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theme="9" tint="0.79998168889431442"/>
  </sheetPr>
  <dimension ref="A1:I17"/>
  <sheetViews>
    <sheetView zoomScaleNormal="100" workbookViewId="0">
      <selection activeCell="E7" sqref="E7: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446</v>
      </c>
      <c r="D2" s="135"/>
      <c r="E2" s="135"/>
      <c r="F2" s="135"/>
      <c r="G2" s="135"/>
    </row>
    <row r="3" spans="1:9" ht="14.55" customHeight="1" x14ac:dyDescent="0.3">
      <c r="A3" s="1" t="s">
        <v>120</v>
      </c>
      <c r="B3" s="1"/>
      <c r="C3" s="135"/>
      <c r="D3" s="135"/>
      <c r="E3" s="135"/>
      <c r="F3" s="135"/>
      <c r="G3" s="135"/>
    </row>
    <row r="4" spans="1:9" ht="14.55" customHeight="1" x14ac:dyDescent="0.3">
      <c r="A4" s="1" t="s">
        <v>445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452</v>
      </c>
      <c r="C7" s="17" t="s">
        <v>17</v>
      </c>
      <c r="D7" s="53">
        <v>1</v>
      </c>
      <c r="E7" s="55"/>
      <c r="F7" s="55">
        <f>E7*D7</f>
        <v>0</v>
      </c>
      <c r="G7" s="15"/>
      <c r="H7" s="21"/>
      <c r="I7" s="21"/>
    </row>
    <row r="8" spans="1:9" s="9" customFormat="1" ht="27.6" x14ac:dyDescent="0.3">
      <c r="A8" s="37">
        <v>2</v>
      </c>
      <c r="B8" s="13" t="s">
        <v>266</v>
      </c>
      <c r="C8" s="17" t="s">
        <v>17</v>
      </c>
      <c r="D8" s="53">
        <v>1</v>
      </c>
      <c r="E8" s="55"/>
      <c r="F8" s="55">
        <f t="shared" ref="F8:F9" si="0">E8*D8</f>
        <v>0</v>
      </c>
      <c r="G8" s="15"/>
      <c r="H8" s="21"/>
      <c r="I8" s="21"/>
    </row>
    <row r="9" spans="1:9" s="9" customFormat="1" ht="27.6" x14ac:dyDescent="0.3">
      <c r="A9" s="37">
        <v>3</v>
      </c>
      <c r="B9" s="13" t="s">
        <v>268</v>
      </c>
      <c r="C9" s="17" t="s">
        <v>17</v>
      </c>
      <c r="D9" s="53">
        <v>1</v>
      </c>
      <c r="E9" s="55"/>
      <c r="F9" s="55">
        <f t="shared" si="0"/>
        <v>0</v>
      </c>
      <c r="G9" s="15"/>
      <c r="H9" s="21"/>
      <c r="I9" s="21"/>
    </row>
    <row r="10" spans="1:9" s="2" customFormat="1" ht="30" customHeight="1" x14ac:dyDescent="0.25">
      <c r="A10" s="141" t="s">
        <v>934</v>
      </c>
      <c r="B10" s="141"/>
      <c r="C10" s="141"/>
      <c r="D10" s="141"/>
      <c r="E10" s="141"/>
      <c r="F10" s="77">
        <f>SUM(F7:F9)</f>
        <v>0</v>
      </c>
      <c r="G10" s="15"/>
      <c r="H10" s="27"/>
      <c r="I10" s="26"/>
    </row>
    <row r="11" spans="1:9" hidden="1" x14ac:dyDescent="0.3">
      <c r="A11" s="146"/>
      <c r="B11" s="146"/>
      <c r="C11" s="146"/>
      <c r="D11" s="146"/>
      <c r="E11" s="146"/>
      <c r="F11" s="146"/>
      <c r="G11" s="146"/>
    </row>
    <row r="12" spans="1:9"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6" spans="1:9" x14ac:dyDescent="0.3">
      <c r="F16" s="8"/>
    </row>
    <row r="17" spans="6:6" x14ac:dyDescent="0.3">
      <c r="F17" s="8"/>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theme="9" tint="0.79998168889431442"/>
  </sheetPr>
  <dimension ref="A1:I26"/>
  <sheetViews>
    <sheetView topLeftCell="A3" zoomScaleNormal="100" workbookViewId="0">
      <selection activeCell="E11" sqref="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133</v>
      </c>
      <c r="D2" s="135"/>
      <c r="E2" s="135"/>
      <c r="F2" s="135"/>
      <c r="G2" s="135"/>
    </row>
    <row r="3" spans="1:9" ht="14.55" customHeight="1" x14ac:dyDescent="0.3">
      <c r="A3" s="1" t="s">
        <v>120</v>
      </c>
      <c r="B3" s="1"/>
      <c r="C3" s="135"/>
      <c r="D3" s="135"/>
      <c r="E3" s="135"/>
      <c r="F3" s="135"/>
      <c r="G3" s="135"/>
    </row>
    <row r="4" spans="1:9" ht="14.55" customHeight="1" x14ac:dyDescent="0.3">
      <c r="A4" s="1" t="s">
        <v>132</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57" t="s">
        <v>365</v>
      </c>
      <c r="F6" s="57" t="s">
        <v>366</v>
      </c>
      <c r="G6" s="41" t="s">
        <v>5</v>
      </c>
    </row>
    <row r="7" spans="1:9" s="9" customFormat="1" ht="41.4" x14ac:dyDescent="0.3">
      <c r="A7" s="37">
        <v>1</v>
      </c>
      <c r="B7" s="13" t="s">
        <v>954</v>
      </c>
      <c r="C7" s="17" t="s">
        <v>17</v>
      </c>
      <c r="D7" s="53">
        <v>1</v>
      </c>
      <c r="E7" s="55"/>
      <c r="F7" s="15">
        <f t="shared" ref="F7:F18" si="0">E7*D7</f>
        <v>0</v>
      </c>
      <c r="G7" s="15"/>
      <c r="H7" s="21"/>
      <c r="I7" s="21"/>
    </row>
    <row r="8" spans="1:9" s="9" customFormat="1" x14ac:dyDescent="0.3">
      <c r="A8" s="37">
        <v>2</v>
      </c>
      <c r="B8" s="13" t="s">
        <v>639</v>
      </c>
      <c r="C8" s="17" t="s">
        <v>530</v>
      </c>
      <c r="D8" s="53">
        <v>2</v>
      </c>
      <c r="E8" s="55"/>
      <c r="F8" s="15">
        <f t="shared" si="0"/>
        <v>0</v>
      </c>
      <c r="G8" s="15"/>
      <c r="H8" s="21"/>
      <c r="I8" s="21"/>
    </row>
    <row r="9" spans="1:9" s="9" customFormat="1" x14ac:dyDescent="0.3">
      <c r="A9" s="37">
        <v>3</v>
      </c>
      <c r="B9" s="13" t="s">
        <v>599</v>
      </c>
      <c r="C9" s="17" t="s">
        <v>530</v>
      </c>
      <c r="D9" s="53">
        <v>5</v>
      </c>
      <c r="E9" s="55"/>
      <c r="F9" s="15">
        <f t="shared" si="0"/>
        <v>0</v>
      </c>
      <c r="G9" s="15"/>
      <c r="H9" s="21"/>
      <c r="I9" s="21"/>
    </row>
    <row r="10" spans="1:9" s="9" customFormat="1" x14ac:dyDescent="0.3">
      <c r="A10" s="37">
        <v>4</v>
      </c>
      <c r="B10" s="13" t="s">
        <v>955</v>
      </c>
      <c r="C10" s="17" t="s">
        <v>18</v>
      </c>
      <c r="D10" s="53">
        <v>14</v>
      </c>
      <c r="E10" s="55"/>
      <c r="F10" s="15">
        <f t="shared" si="0"/>
        <v>0</v>
      </c>
      <c r="G10" s="15"/>
      <c r="H10" s="21"/>
      <c r="I10" s="21"/>
    </row>
    <row r="11" spans="1:9" s="9" customFormat="1" ht="27.6" x14ac:dyDescent="0.3">
      <c r="A11" s="37">
        <v>5</v>
      </c>
      <c r="B11" s="13" t="s">
        <v>497</v>
      </c>
      <c r="C11" s="17" t="s">
        <v>17</v>
      </c>
      <c r="D11" s="53">
        <v>1</v>
      </c>
      <c r="E11" s="55"/>
      <c r="F11" s="15">
        <f t="shared" si="0"/>
        <v>0</v>
      </c>
      <c r="G11" s="15"/>
      <c r="H11" s="21"/>
      <c r="I11" s="21"/>
    </row>
    <row r="12" spans="1:9" s="9" customFormat="1" x14ac:dyDescent="0.3">
      <c r="A12" s="37">
        <v>6</v>
      </c>
      <c r="B12" s="13" t="s">
        <v>649</v>
      </c>
      <c r="C12" s="17" t="s">
        <v>18</v>
      </c>
      <c r="D12" s="53">
        <v>296</v>
      </c>
      <c r="E12" s="55"/>
      <c r="F12" s="15">
        <f t="shared" si="0"/>
        <v>0</v>
      </c>
      <c r="G12" s="15"/>
      <c r="H12" s="21"/>
      <c r="I12" s="21"/>
    </row>
    <row r="13" spans="1:9" s="9" customFormat="1" ht="27.6" x14ac:dyDescent="0.3">
      <c r="A13" s="37">
        <v>7</v>
      </c>
      <c r="B13" s="13" t="s">
        <v>488</v>
      </c>
      <c r="C13" s="17" t="s">
        <v>17</v>
      </c>
      <c r="D13" s="53">
        <v>1</v>
      </c>
      <c r="E13" s="55"/>
      <c r="F13" s="15">
        <f t="shared" si="0"/>
        <v>0</v>
      </c>
      <c r="G13" s="15"/>
      <c r="H13" s="21"/>
      <c r="I13" s="21"/>
    </row>
    <row r="14" spans="1:9" s="9" customFormat="1" ht="41.4" x14ac:dyDescent="0.3">
      <c r="A14" s="37">
        <v>8</v>
      </c>
      <c r="B14" s="10" t="s">
        <v>847</v>
      </c>
      <c r="C14" s="17" t="s">
        <v>50</v>
      </c>
      <c r="D14" s="53">
        <f>(2.8*30)+(6.25*6.1)</f>
        <v>122.125</v>
      </c>
      <c r="E14" s="55"/>
      <c r="F14" s="15">
        <f t="shared" si="0"/>
        <v>0</v>
      </c>
      <c r="G14" s="15"/>
      <c r="H14" s="21"/>
      <c r="I14" s="21"/>
    </row>
    <row r="15" spans="1:9" s="9" customFormat="1" ht="27.6" x14ac:dyDescent="0.3">
      <c r="A15" s="37">
        <v>9</v>
      </c>
      <c r="B15" s="13" t="s">
        <v>651</v>
      </c>
      <c r="C15" s="17" t="s">
        <v>50</v>
      </c>
      <c r="D15" s="53">
        <v>36</v>
      </c>
      <c r="E15" s="55"/>
      <c r="F15" s="15">
        <f t="shared" si="0"/>
        <v>0</v>
      </c>
      <c r="G15" s="15"/>
      <c r="H15" s="21"/>
      <c r="I15" s="21"/>
    </row>
    <row r="16" spans="1:9" s="9" customFormat="1" x14ac:dyDescent="0.3">
      <c r="A16" s="37">
        <v>10</v>
      </c>
      <c r="B16" s="13" t="s">
        <v>650</v>
      </c>
      <c r="C16" s="17" t="s">
        <v>17</v>
      </c>
      <c r="D16" s="53">
        <v>1</v>
      </c>
      <c r="E16" s="55"/>
      <c r="F16" s="15">
        <f t="shared" si="0"/>
        <v>0</v>
      </c>
      <c r="G16" s="15"/>
      <c r="H16" s="21"/>
      <c r="I16" s="21"/>
    </row>
    <row r="17" spans="1:9" s="9" customFormat="1" ht="27.6" x14ac:dyDescent="0.3">
      <c r="A17" s="37">
        <v>11</v>
      </c>
      <c r="B17" s="13" t="s">
        <v>848</v>
      </c>
      <c r="C17" s="17" t="s">
        <v>17</v>
      </c>
      <c r="D17" s="53">
        <v>1</v>
      </c>
      <c r="E17" s="55"/>
      <c r="F17" s="15">
        <f t="shared" si="0"/>
        <v>0</v>
      </c>
      <c r="G17" s="15"/>
      <c r="H17" s="21"/>
      <c r="I17" s="21"/>
    </row>
    <row r="18" spans="1:9" s="9" customFormat="1" ht="27.6" x14ac:dyDescent="0.3">
      <c r="A18" s="37">
        <v>12</v>
      </c>
      <c r="B18" s="13" t="s">
        <v>849</v>
      </c>
      <c r="C18" s="17" t="s">
        <v>50</v>
      </c>
      <c r="D18" s="53">
        <v>10</v>
      </c>
      <c r="E18" s="55"/>
      <c r="F18" s="15">
        <f t="shared" si="0"/>
        <v>0</v>
      </c>
      <c r="G18" s="15"/>
      <c r="H18" s="21"/>
      <c r="I18" s="21"/>
    </row>
    <row r="19" spans="1:9" s="2" customFormat="1" ht="30" customHeight="1" x14ac:dyDescent="0.25">
      <c r="A19" s="141" t="s">
        <v>795</v>
      </c>
      <c r="B19" s="141"/>
      <c r="C19" s="141"/>
      <c r="D19" s="141"/>
      <c r="E19" s="141"/>
      <c r="F19" s="103">
        <f>SUM(F7:F18)</f>
        <v>0</v>
      </c>
      <c r="G19" s="15"/>
      <c r="H19" s="26"/>
      <c r="I19" s="26"/>
    </row>
    <row r="20" spans="1:9" hidden="1" x14ac:dyDescent="0.3">
      <c r="A20" s="146"/>
      <c r="B20" s="146"/>
      <c r="C20" s="146"/>
      <c r="D20" s="146"/>
      <c r="E20" s="146"/>
      <c r="F20" s="146"/>
      <c r="G20" s="146"/>
    </row>
    <row r="21" spans="1:9" x14ac:dyDescent="0.3">
      <c r="A21" s="146"/>
      <c r="B21" s="146"/>
      <c r="C21" s="146"/>
      <c r="D21" s="146"/>
      <c r="E21" s="146"/>
      <c r="F21" s="146"/>
      <c r="G21" s="146"/>
    </row>
    <row r="22" spans="1:9" x14ac:dyDescent="0.3">
      <c r="A22" s="146"/>
      <c r="B22" s="146"/>
      <c r="C22" s="146"/>
      <c r="D22" s="146"/>
      <c r="E22" s="146"/>
      <c r="F22" s="146"/>
      <c r="G22" s="146"/>
    </row>
    <row r="23" spans="1:9" x14ac:dyDescent="0.3">
      <c r="A23" s="146"/>
      <c r="B23" s="146"/>
      <c r="C23" s="146"/>
      <c r="D23" s="146"/>
      <c r="E23" s="146"/>
      <c r="F23" s="146"/>
      <c r="G23" s="146"/>
    </row>
    <row r="25" spans="1:9" x14ac:dyDescent="0.3">
      <c r="F25" s="8"/>
    </row>
    <row r="26" spans="1:9" x14ac:dyDescent="0.3">
      <c r="F26" s="8"/>
    </row>
  </sheetData>
  <mergeCells count="4">
    <mergeCell ref="A1:G1"/>
    <mergeCell ref="C2:G5"/>
    <mergeCell ref="A19:E19"/>
    <mergeCell ref="A20:G23"/>
  </mergeCells>
  <pageMargins left="0.7" right="0.7" top="0.75" bottom="0.75" header="0.3" footer="0.3"/>
  <pageSetup scale="85" orientation="landscape"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theme="9" tint="0.79998168889431442"/>
  </sheetPr>
  <dimension ref="A1:I21"/>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118</v>
      </c>
      <c r="D2" s="135"/>
      <c r="E2" s="135"/>
      <c r="F2" s="135"/>
      <c r="G2" s="135"/>
    </row>
    <row r="3" spans="1:9" ht="14.55" customHeight="1" x14ac:dyDescent="0.3">
      <c r="A3" s="1" t="s">
        <v>120</v>
      </c>
      <c r="B3" s="1"/>
      <c r="C3" s="135"/>
      <c r="D3" s="135"/>
      <c r="E3" s="135"/>
      <c r="F3" s="135"/>
      <c r="G3" s="135"/>
    </row>
    <row r="4" spans="1:9" ht="14.55" customHeight="1" x14ac:dyDescent="0.3">
      <c r="A4" s="1" t="s">
        <v>119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876</v>
      </c>
      <c r="C7" s="17" t="s">
        <v>17</v>
      </c>
      <c r="D7" s="53">
        <v>1</v>
      </c>
      <c r="E7" s="55"/>
      <c r="F7" s="36">
        <f>E7*D7</f>
        <v>0</v>
      </c>
      <c r="G7" s="15"/>
      <c r="H7" s="21"/>
      <c r="I7" s="21"/>
    </row>
    <row r="8" spans="1:9" s="9" customFormat="1" ht="27.6" x14ac:dyDescent="0.3">
      <c r="A8" s="37">
        <v>2</v>
      </c>
      <c r="B8" s="13" t="s">
        <v>671</v>
      </c>
      <c r="C8" s="17" t="s">
        <v>42</v>
      </c>
      <c r="D8" s="53">
        <v>9</v>
      </c>
      <c r="E8" s="55"/>
      <c r="F8" s="36">
        <f t="shared" ref="F8:F13" si="0">E8*D8</f>
        <v>0</v>
      </c>
      <c r="G8" s="15"/>
      <c r="H8" s="21"/>
      <c r="I8" s="21"/>
    </row>
    <row r="9" spans="1:9" s="9" customFormat="1" x14ac:dyDescent="0.3">
      <c r="A9" s="37">
        <v>3</v>
      </c>
      <c r="B9" s="13" t="s">
        <v>672</v>
      </c>
      <c r="C9" s="17" t="s">
        <v>42</v>
      </c>
      <c r="D9" s="53">
        <v>1</v>
      </c>
      <c r="E9" s="55"/>
      <c r="F9" s="36">
        <f t="shared" si="0"/>
        <v>0</v>
      </c>
      <c r="G9" s="15"/>
      <c r="H9" s="21"/>
      <c r="I9" s="21"/>
    </row>
    <row r="10" spans="1:9" s="9" customFormat="1" ht="27.6" x14ac:dyDescent="0.3">
      <c r="A10" s="37">
        <v>4</v>
      </c>
      <c r="B10" s="13" t="s">
        <v>369</v>
      </c>
      <c r="C10" s="17" t="s">
        <v>17</v>
      </c>
      <c r="D10" s="53">
        <v>1</v>
      </c>
      <c r="E10" s="55"/>
      <c r="F10" s="36">
        <f t="shared" si="0"/>
        <v>0</v>
      </c>
      <c r="G10" s="15"/>
      <c r="H10" s="21"/>
      <c r="I10" s="21"/>
    </row>
    <row r="11" spans="1:9" s="9" customFormat="1" ht="27.6" x14ac:dyDescent="0.3">
      <c r="A11" s="37">
        <v>5</v>
      </c>
      <c r="B11" s="13" t="s">
        <v>673</v>
      </c>
      <c r="C11" s="17" t="s">
        <v>530</v>
      </c>
      <c r="D11" s="53">
        <v>1</v>
      </c>
      <c r="E11" s="55"/>
      <c r="F11" s="36">
        <f t="shared" si="0"/>
        <v>0</v>
      </c>
      <c r="G11" s="15"/>
      <c r="H11" s="21"/>
      <c r="I11" s="21"/>
    </row>
    <row r="12" spans="1:9" s="9" customFormat="1" x14ac:dyDescent="0.3">
      <c r="A12" s="37">
        <v>6</v>
      </c>
      <c r="B12" s="13" t="s">
        <v>953</v>
      </c>
      <c r="C12" s="17" t="s">
        <v>17</v>
      </c>
      <c r="D12" s="53">
        <v>1</v>
      </c>
      <c r="E12" s="55"/>
      <c r="F12" s="36">
        <f t="shared" si="0"/>
        <v>0</v>
      </c>
      <c r="G12" s="15"/>
      <c r="H12" s="21"/>
      <c r="I12" s="21"/>
    </row>
    <row r="13" spans="1:9" s="9" customFormat="1" ht="27.6" x14ac:dyDescent="0.3">
      <c r="A13" s="37">
        <v>7</v>
      </c>
      <c r="B13" s="13" t="s">
        <v>877</v>
      </c>
      <c r="C13" s="17" t="s">
        <v>17</v>
      </c>
      <c r="D13" s="53">
        <v>1</v>
      </c>
      <c r="E13" s="55"/>
      <c r="F13" s="36">
        <f t="shared" si="0"/>
        <v>0</v>
      </c>
      <c r="G13" s="15"/>
      <c r="H13" s="21"/>
      <c r="I13" s="21"/>
    </row>
    <row r="14" spans="1:9" s="2" customFormat="1" ht="30" customHeight="1" x14ac:dyDescent="0.25">
      <c r="A14" s="141" t="s">
        <v>777</v>
      </c>
      <c r="B14" s="141"/>
      <c r="C14" s="141"/>
      <c r="D14" s="141"/>
      <c r="E14" s="141"/>
      <c r="F14" s="77">
        <f>SUM(F7:F13)</f>
        <v>0</v>
      </c>
      <c r="G14" s="15"/>
      <c r="H14" s="27"/>
      <c r="I14" s="26"/>
    </row>
    <row r="15" spans="1:9" hidden="1" x14ac:dyDescent="0.3">
      <c r="A15" s="146"/>
      <c r="B15" s="146"/>
      <c r="C15" s="146"/>
      <c r="D15" s="146"/>
      <c r="E15" s="146"/>
      <c r="F15" s="146"/>
      <c r="G15" s="146"/>
    </row>
    <row r="16" spans="1:9" x14ac:dyDescent="0.3">
      <c r="A16" s="146"/>
      <c r="B16" s="146"/>
      <c r="C16" s="146"/>
      <c r="D16" s="146"/>
      <c r="E16" s="146"/>
      <c r="F16" s="146"/>
      <c r="G16" s="146"/>
    </row>
    <row r="17" spans="1:7" x14ac:dyDescent="0.3">
      <c r="A17" s="146"/>
      <c r="B17" s="146"/>
      <c r="C17" s="146"/>
      <c r="D17" s="146"/>
      <c r="E17" s="146"/>
      <c r="F17" s="146"/>
      <c r="G17" s="146"/>
    </row>
    <row r="18" spans="1:7" x14ac:dyDescent="0.3">
      <c r="A18" s="146"/>
      <c r="B18" s="146"/>
      <c r="C18" s="146"/>
      <c r="D18" s="146"/>
      <c r="E18" s="146"/>
      <c r="F18" s="146"/>
      <c r="G18" s="146"/>
    </row>
    <row r="20" spans="1:7" x14ac:dyDescent="0.3">
      <c r="F20" s="8"/>
    </row>
    <row r="21" spans="1:7" x14ac:dyDescent="0.3">
      <c r="F21" s="8"/>
    </row>
  </sheetData>
  <mergeCells count="4">
    <mergeCell ref="A1:G1"/>
    <mergeCell ref="C2:G5"/>
    <mergeCell ref="A14:E14"/>
    <mergeCell ref="A15:G18"/>
  </mergeCells>
  <pageMargins left="0.7" right="0.7" top="0.75" bottom="0.75" header="0.3" footer="0.3"/>
  <pageSetup scale="85" orientation="landscape"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theme="9" tint="0.79998168889431442"/>
  </sheetPr>
  <dimension ref="A1:I17"/>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128</v>
      </c>
      <c r="D2" s="135"/>
      <c r="E2" s="135"/>
      <c r="F2" s="135"/>
      <c r="G2" s="135"/>
    </row>
    <row r="3" spans="1:9" ht="14.55" customHeight="1" x14ac:dyDescent="0.3">
      <c r="A3" s="1" t="s">
        <v>120</v>
      </c>
      <c r="B3" s="1"/>
      <c r="C3" s="135"/>
      <c r="D3" s="135"/>
      <c r="E3" s="135"/>
      <c r="F3" s="135"/>
      <c r="G3" s="135"/>
    </row>
    <row r="4" spans="1:9" ht="14.55" customHeight="1" x14ac:dyDescent="0.3">
      <c r="A4" s="1" t="s">
        <v>129</v>
      </c>
      <c r="B4" s="1"/>
      <c r="C4" s="135"/>
      <c r="D4" s="135"/>
      <c r="E4" s="135"/>
      <c r="F4" s="135"/>
      <c r="G4" s="135"/>
    </row>
    <row r="5" spans="1:9" ht="18" customHeight="1" x14ac:dyDescent="0.3">
      <c r="A5" s="1"/>
      <c r="B5" s="1"/>
      <c r="C5" s="135"/>
      <c r="D5" s="135"/>
      <c r="E5" s="135"/>
      <c r="F5" s="135"/>
      <c r="G5" s="135"/>
    </row>
    <row r="6" spans="1:9" ht="31.2" customHeight="1" x14ac:dyDescent="0.3">
      <c r="A6" s="40" t="s">
        <v>2</v>
      </c>
      <c r="B6" s="40" t="s">
        <v>14</v>
      </c>
      <c r="C6" s="41" t="s">
        <v>15</v>
      </c>
      <c r="D6" s="41" t="s">
        <v>16</v>
      </c>
      <c r="E6" s="40" t="s">
        <v>365</v>
      </c>
      <c r="F6" s="40" t="s">
        <v>366</v>
      </c>
      <c r="G6" s="41" t="s">
        <v>5</v>
      </c>
    </row>
    <row r="7" spans="1:9" s="9" customFormat="1" ht="27.6" x14ac:dyDescent="0.3">
      <c r="A7" s="37">
        <v>1</v>
      </c>
      <c r="B7" s="13" t="s">
        <v>451</v>
      </c>
      <c r="C7" s="17" t="s">
        <v>17</v>
      </c>
      <c r="D7" s="53">
        <v>1</v>
      </c>
      <c r="E7" s="55"/>
      <c r="F7" s="55">
        <f>E7*D7</f>
        <v>0</v>
      </c>
      <c r="G7" s="15"/>
      <c r="H7" s="21"/>
      <c r="I7" s="21"/>
    </row>
    <row r="8" spans="1:9" s="9" customFormat="1" ht="27.6" x14ac:dyDescent="0.3">
      <c r="A8" s="37">
        <v>2</v>
      </c>
      <c r="B8" s="13" t="s">
        <v>369</v>
      </c>
      <c r="C8" s="17" t="s">
        <v>17</v>
      </c>
      <c r="D8" s="53">
        <v>1</v>
      </c>
      <c r="E8" s="55"/>
      <c r="F8" s="55">
        <f t="shared" ref="F8:F9" si="0">E8*D8</f>
        <v>0</v>
      </c>
      <c r="G8" s="15"/>
      <c r="H8" s="21"/>
      <c r="I8" s="21"/>
    </row>
    <row r="9" spans="1:9" s="9" customFormat="1" ht="27.6" x14ac:dyDescent="0.3">
      <c r="A9" s="37">
        <v>3</v>
      </c>
      <c r="B9" s="13" t="s">
        <v>368</v>
      </c>
      <c r="C9" s="17" t="s">
        <v>17</v>
      </c>
      <c r="D9" s="53">
        <v>1</v>
      </c>
      <c r="E9" s="55"/>
      <c r="F9" s="55">
        <f t="shared" si="0"/>
        <v>0</v>
      </c>
      <c r="G9" s="15"/>
      <c r="H9" s="21"/>
      <c r="I9" s="21"/>
    </row>
    <row r="10" spans="1:9" s="2" customFormat="1" ht="30" customHeight="1" x14ac:dyDescent="0.25">
      <c r="A10" s="141" t="s">
        <v>795</v>
      </c>
      <c r="B10" s="141"/>
      <c r="C10" s="141"/>
      <c r="D10" s="141"/>
      <c r="E10" s="141"/>
      <c r="F10" s="77">
        <f>SUM(F7:F9)</f>
        <v>0</v>
      </c>
      <c r="G10" s="15"/>
      <c r="H10" s="27"/>
      <c r="I10" s="26"/>
    </row>
    <row r="11" spans="1:9" hidden="1" x14ac:dyDescent="0.3">
      <c r="A11" s="146"/>
      <c r="B11" s="146"/>
      <c r="C11" s="146"/>
      <c r="D11" s="146"/>
      <c r="E11" s="146"/>
      <c r="F11" s="146"/>
      <c r="G11" s="146"/>
    </row>
    <row r="12" spans="1:9" x14ac:dyDescent="0.3">
      <c r="A12" s="146"/>
      <c r="B12" s="146"/>
      <c r="C12" s="146"/>
      <c r="D12" s="146"/>
      <c r="E12" s="146"/>
      <c r="F12" s="146"/>
      <c r="G12" s="146"/>
    </row>
    <row r="13" spans="1:9" x14ac:dyDescent="0.3">
      <c r="A13" s="146"/>
      <c r="B13" s="146"/>
      <c r="C13" s="146"/>
      <c r="D13" s="146"/>
      <c r="E13" s="146"/>
      <c r="F13" s="146"/>
      <c r="G13" s="146"/>
    </row>
    <row r="14" spans="1:9" x14ac:dyDescent="0.3">
      <c r="A14" s="146"/>
      <c r="B14" s="146"/>
      <c r="C14" s="146"/>
      <c r="D14" s="146"/>
      <c r="E14" s="146"/>
      <c r="F14" s="146"/>
      <c r="G14" s="146"/>
    </row>
    <row r="16" spans="1:9" x14ac:dyDescent="0.3">
      <c r="F16" s="8"/>
    </row>
    <row r="17" spans="6:6" x14ac:dyDescent="0.3">
      <c r="F17" s="8"/>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theme="9" tint="0.79998168889431442"/>
  </sheetPr>
  <dimension ref="A1:I17"/>
  <sheetViews>
    <sheetView topLeftCell="A2" zoomScaleNormal="100" workbookViewId="0">
      <selection activeCell="E9" sqref="E9"/>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124</v>
      </c>
      <c r="D2" s="135"/>
      <c r="E2" s="135"/>
      <c r="F2" s="135"/>
      <c r="G2" s="135"/>
    </row>
    <row r="3" spans="1:9" ht="14.55" customHeight="1" x14ac:dyDescent="0.3">
      <c r="A3" s="1" t="s">
        <v>126</v>
      </c>
      <c r="B3" s="1"/>
      <c r="C3" s="135"/>
      <c r="D3" s="135"/>
      <c r="E3" s="135"/>
      <c r="F3" s="135"/>
      <c r="G3" s="135"/>
    </row>
    <row r="4" spans="1:9" ht="14.55" customHeight="1" x14ac:dyDescent="0.3">
      <c r="A4" s="1" t="s">
        <v>125</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73">
        <v>1</v>
      </c>
      <c r="B7" s="33" t="s">
        <v>668</v>
      </c>
      <c r="C7" s="38" t="s">
        <v>17</v>
      </c>
      <c r="D7" s="78">
        <v>1</v>
      </c>
      <c r="E7" s="64"/>
      <c r="F7" s="64">
        <f>E7*D7</f>
        <v>0</v>
      </c>
      <c r="G7" s="39"/>
      <c r="H7" s="21"/>
      <c r="I7" s="21"/>
    </row>
    <row r="8" spans="1:9" s="2" customFormat="1" ht="55.2" x14ac:dyDescent="0.3">
      <c r="A8" s="73">
        <v>2</v>
      </c>
      <c r="B8" s="33" t="s">
        <v>669</v>
      </c>
      <c r="C8" s="38" t="s">
        <v>50</v>
      </c>
      <c r="D8" s="79">
        <v>11.4</v>
      </c>
      <c r="E8" s="64"/>
      <c r="F8" s="64">
        <f>E8*D8</f>
        <v>0</v>
      </c>
      <c r="G8" s="39"/>
      <c r="H8" s="21"/>
      <c r="I8" s="21"/>
    </row>
    <row r="9" spans="1:9" s="2" customFormat="1" ht="27.6" x14ac:dyDescent="0.3">
      <c r="A9" s="73">
        <v>3</v>
      </c>
      <c r="B9" s="33" t="s">
        <v>665</v>
      </c>
      <c r="C9" s="38" t="s">
        <v>17</v>
      </c>
      <c r="D9" s="78">
        <v>1</v>
      </c>
      <c r="E9" s="64"/>
      <c r="F9" s="64">
        <f>E9*D9</f>
        <v>0</v>
      </c>
      <c r="G9" s="39"/>
      <c r="H9" s="21"/>
      <c r="I9" s="21"/>
    </row>
    <row r="10" spans="1:9" s="2" customFormat="1" ht="27.6" x14ac:dyDescent="0.3">
      <c r="A10" s="73">
        <v>4</v>
      </c>
      <c r="B10" s="33" t="s">
        <v>499</v>
      </c>
      <c r="C10" s="38" t="s">
        <v>42</v>
      </c>
      <c r="D10" s="78">
        <v>4</v>
      </c>
      <c r="E10" s="64"/>
      <c r="F10" s="64">
        <f>E10*D10</f>
        <v>0</v>
      </c>
      <c r="G10" s="39"/>
      <c r="H10" s="21"/>
      <c r="I10" s="21"/>
    </row>
    <row r="11" spans="1:9" s="2" customFormat="1" ht="27.6" x14ac:dyDescent="0.3">
      <c r="A11" s="73">
        <v>5</v>
      </c>
      <c r="B11" s="32" t="s">
        <v>233</v>
      </c>
      <c r="C11" s="38" t="s">
        <v>17</v>
      </c>
      <c r="D11" s="78">
        <v>1</v>
      </c>
      <c r="E11" s="64"/>
      <c r="F11" s="64">
        <f t="shared" ref="F11:F12" si="0">E11*D11</f>
        <v>0</v>
      </c>
      <c r="G11" s="39"/>
      <c r="H11" s="21"/>
      <c r="I11" s="21"/>
    </row>
    <row r="12" spans="1:9" s="2" customFormat="1" x14ac:dyDescent="0.3">
      <c r="A12" s="73">
        <v>6</v>
      </c>
      <c r="B12" s="33" t="s">
        <v>330</v>
      </c>
      <c r="C12" s="38" t="s">
        <v>17</v>
      </c>
      <c r="D12" s="78">
        <v>1</v>
      </c>
      <c r="E12" s="64"/>
      <c r="F12" s="64">
        <f t="shared" si="0"/>
        <v>0</v>
      </c>
      <c r="G12" s="39"/>
      <c r="H12" s="21"/>
      <c r="I12" s="21"/>
    </row>
    <row r="13" spans="1:9" s="2" customFormat="1" ht="30" customHeight="1" x14ac:dyDescent="0.25">
      <c r="A13" s="137" t="s">
        <v>795</v>
      </c>
      <c r="B13" s="137"/>
      <c r="C13" s="137"/>
      <c r="D13" s="137"/>
      <c r="E13" s="137"/>
      <c r="F13" s="74">
        <f>SUM(F7:F12)</f>
        <v>0</v>
      </c>
      <c r="G13" s="39"/>
      <c r="H13" s="27"/>
      <c r="I13" s="26"/>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tabColor rgb="FFFF0000"/>
  </sheetPr>
  <dimension ref="A1:I15"/>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137</v>
      </c>
      <c r="D2" s="135"/>
      <c r="E2" s="135"/>
      <c r="F2" s="135"/>
      <c r="G2" s="135"/>
    </row>
    <row r="3" spans="1:9" ht="14.55" customHeight="1" x14ac:dyDescent="0.3">
      <c r="A3" s="1" t="s">
        <v>126</v>
      </c>
      <c r="B3" s="1"/>
      <c r="C3" s="135"/>
      <c r="D3" s="135"/>
      <c r="E3" s="135"/>
      <c r="F3" s="135"/>
      <c r="G3" s="135"/>
    </row>
    <row r="4" spans="1:9" ht="14.55" customHeight="1" x14ac:dyDescent="0.3">
      <c r="A4" s="1" t="s">
        <v>138</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70" t="s">
        <v>893</v>
      </c>
      <c r="C7" s="17" t="s">
        <v>17</v>
      </c>
      <c r="D7" s="53">
        <v>1</v>
      </c>
      <c r="E7" s="55"/>
      <c r="F7" s="55">
        <f>E7*D7</f>
        <v>0</v>
      </c>
      <c r="G7" s="15"/>
      <c r="H7" s="21"/>
      <c r="I7" s="21"/>
    </row>
    <row r="8" spans="1:9" s="2" customFormat="1" ht="27.6" x14ac:dyDescent="0.3">
      <c r="A8" s="37">
        <v>2</v>
      </c>
      <c r="B8" s="70" t="s">
        <v>647</v>
      </c>
      <c r="C8" s="17" t="s">
        <v>42</v>
      </c>
      <c r="D8" s="53">
        <v>1</v>
      </c>
      <c r="E8" s="55"/>
      <c r="F8" s="55">
        <f t="shared" ref="F8:F10" si="0">E8*D8</f>
        <v>0</v>
      </c>
      <c r="G8" s="15"/>
      <c r="H8" s="21"/>
      <c r="I8" s="21"/>
    </row>
    <row r="9" spans="1:9" s="2" customFormat="1" ht="27.6" x14ac:dyDescent="0.3">
      <c r="A9" s="37">
        <v>3</v>
      </c>
      <c r="B9" s="70" t="s">
        <v>646</v>
      </c>
      <c r="C9" s="17" t="s">
        <v>17</v>
      </c>
      <c r="D9" s="53">
        <v>1</v>
      </c>
      <c r="E9" s="55"/>
      <c r="F9" s="55">
        <f t="shared" si="0"/>
        <v>0</v>
      </c>
      <c r="G9" s="15"/>
      <c r="H9" s="21"/>
      <c r="I9" s="21"/>
    </row>
    <row r="10" spans="1:9" s="2" customFormat="1" x14ac:dyDescent="0.3">
      <c r="A10" s="37">
        <v>4</v>
      </c>
      <c r="B10" s="70" t="s">
        <v>139</v>
      </c>
      <c r="C10" s="17" t="s">
        <v>17</v>
      </c>
      <c r="D10" s="53">
        <v>1</v>
      </c>
      <c r="E10" s="55"/>
      <c r="F10" s="55">
        <f t="shared" si="0"/>
        <v>0</v>
      </c>
      <c r="G10" s="15"/>
      <c r="H10" s="21"/>
      <c r="I10" s="21"/>
    </row>
    <row r="11" spans="1:9" s="2" customFormat="1" ht="30" customHeight="1" x14ac:dyDescent="0.25">
      <c r="A11" s="141" t="s">
        <v>795</v>
      </c>
      <c r="B11" s="141"/>
      <c r="C11" s="141"/>
      <c r="D11" s="141"/>
      <c r="E11" s="141"/>
      <c r="F11" s="77">
        <f>SUM(F7:F10)</f>
        <v>0</v>
      </c>
      <c r="G11" s="15"/>
      <c r="H11" s="27"/>
      <c r="I11" s="26"/>
    </row>
    <row r="12" spans="1:9" hidden="1" x14ac:dyDescent="0.3">
      <c r="A12" s="148"/>
      <c r="B12" s="148"/>
      <c r="C12" s="148"/>
      <c r="D12" s="148"/>
      <c r="E12" s="148"/>
      <c r="F12" s="148"/>
      <c r="G12" s="148"/>
    </row>
    <row r="13" spans="1:9" x14ac:dyDescent="0.3">
      <c r="A13" s="139"/>
      <c r="B13" s="139"/>
      <c r="C13" s="139"/>
      <c r="D13" s="139"/>
      <c r="E13" s="139"/>
      <c r="F13" s="139"/>
      <c r="G13" s="139"/>
    </row>
    <row r="14" spans="1:9" x14ac:dyDescent="0.3">
      <c r="A14" s="139"/>
      <c r="B14" s="139"/>
      <c r="C14" s="139"/>
      <c r="D14" s="139"/>
      <c r="E14" s="139"/>
      <c r="F14" s="139"/>
      <c r="G14" s="139"/>
    </row>
    <row r="15" spans="1:9" x14ac:dyDescent="0.3">
      <c r="A15" s="139"/>
      <c r="B15" s="139"/>
      <c r="C15" s="139"/>
      <c r="D15" s="139"/>
      <c r="E15" s="139"/>
      <c r="F15" s="139"/>
      <c r="G15" s="139"/>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tabColor theme="9" tint="0.79998168889431442"/>
  </sheetPr>
  <dimension ref="A1:I16"/>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891</v>
      </c>
      <c r="D2" s="135"/>
      <c r="E2" s="135"/>
      <c r="F2" s="135"/>
      <c r="G2" s="135"/>
    </row>
    <row r="3" spans="1:9" ht="14.55" customHeight="1" x14ac:dyDescent="0.3">
      <c r="A3" s="1" t="s">
        <v>126</v>
      </c>
      <c r="B3" s="1"/>
      <c r="C3" s="135"/>
      <c r="D3" s="135"/>
      <c r="E3" s="135"/>
      <c r="F3" s="135"/>
      <c r="G3" s="135"/>
    </row>
    <row r="4" spans="1:9" ht="14.55" customHeight="1" x14ac:dyDescent="0.3">
      <c r="A4" s="1" t="s">
        <v>890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3" t="s">
        <v>367</v>
      </c>
      <c r="C7" s="17" t="s">
        <v>17</v>
      </c>
      <c r="D7" s="53">
        <v>1</v>
      </c>
      <c r="E7" s="55"/>
      <c r="F7" s="55">
        <f>E7*D7</f>
        <v>0</v>
      </c>
      <c r="G7" s="15"/>
      <c r="H7" s="21"/>
      <c r="I7" s="21"/>
    </row>
    <row r="8" spans="1:9" s="2" customFormat="1" x14ac:dyDescent="0.3">
      <c r="A8" s="37">
        <v>2</v>
      </c>
      <c r="B8" s="13" t="s">
        <v>298</v>
      </c>
      <c r="C8" s="17" t="s">
        <v>17</v>
      </c>
      <c r="D8" s="53">
        <v>1</v>
      </c>
      <c r="E8" s="55"/>
      <c r="F8" s="55">
        <f>E8*D8</f>
        <v>0</v>
      </c>
      <c r="G8" s="15"/>
      <c r="H8" s="21"/>
      <c r="I8" s="21"/>
    </row>
    <row r="9" spans="1:9" s="2" customFormat="1" ht="27.6" x14ac:dyDescent="0.3">
      <c r="A9" s="37">
        <v>3</v>
      </c>
      <c r="B9" s="13" t="s">
        <v>348</v>
      </c>
      <c r="C9" s="17" t="s">
        <v>17</v>
      </c>
      <c r="D9" s="53">
        <v>1</v>
      </c>
      <c r="E9" s="55"/>
      <c r="F9" s="55">
        <f t="shared" ref="F9:F11" si="0">E9*D9</f>
        <v>0</v>
      </c>
      <c r="G9" s="15"/>
      <c r="H9" s="21"/>
      <c r="I9" s="21"/>
    </row>
    <row r="10" spans="1:9" s="2" customFormat="1" x14ac:dyDescent="0.3">
      <c r="A10" s="37">
        <v>4</v>
      </c>
      <c r="B10" s="13" t="s">
        <v>317</v>
      </c>
      <c r="C10" s="17" t="s">
        <v>17</v>
      </c>
      <c r="D10" s="53">
        <v>1</v>
      </c>
      <c r="E10" s="55"/>
      <c r="F10" s="55">
        <f t="shared" si="0"/>
        <v>0</v>
      </c>
      <c r="G10" s="15"/>
      <c r="H10" s="21"/>
      <c r="I10" s="21"/>
    </row>
    <row r="11" spans="1:9" s="2" customFormat="1" x14ac:dyDescent="0.3">
      <c r="A11" s="37">
        <v>5</v>
      </c>
      <c r="B11" s="13" t="s">
        <v>349</v>
      </c>
      <c r="C11" s="17" t="s">
        <v>17</v>
      </c>
      <c r="D11" s="53">
        <v>1</v>
      </c>
      <c r="E11" s="55"/>
      <c r="F11" s="55">
        <f t="shared" si="0"/>
        <v>0</v>
      </c>
      <c r="G11" s="48"/>
      <c r="H11" s="21"/>
      <c r="I11" s="21"/>
    </row>
    <row r="12" spans="1:9" s="2" customFormat="1" ht="30" customHeight="1" x14ac:dyDescent="0.25">
      <c r="A12" s="147" t="s">
        <v>795</v>
      </c>
      <c r="B12" s="147"/>
      <c r="C12" s="147"/>
      <c r="D12" s="147"/>
      <c r="E12" s="147"/>
      <c r="F12" s="56">
        <f>SUM(F7:F11)</f>
        <v>0</v>
      </c>
      <c r="G12" s="44"/>
      <c r="H12" s="27"/>
      <c r="I12" s="26"/>
    </row>
    <row r="13" spans="1:9" hidden="1" x14ac:dyDescent="0.3">
      <c r="A13" s="139"/>
      <c r="B13" s="139"/>
      <c r="C13" s="139"/>
      <c r="D13" s="139"/>
      <c r="E13" s="139"/>
      <c r="F13" s="139"/>
      <c r="G13" s="139"/>
    </row>
    <row r="14" spans="1:9"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sheetData>
  <mergeCells count="4">
    <mergeCell ref="A1:G1"/>
    <mergeCell ref="C2:G5"/>
    <mergeCell ref="A12:E12"/>
    <mergeCell ref="A13:G16"/>
  </mergeCells>
  <pageMargins left="0.7" right="0.7" top="0.75" bottom="0.75" header="0.3" footer="0.3"/>
  <pageSetup scale="85" orientation="landscape"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tabColor theme="9" tint="0.79998168889431442"/>
  </sheetPr>
  <dimension ref="A1:I14"/>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299</v>
      </c>
      <c r="D2" s="135"/>
      <c r="E2" s="135"/>
      <c r="F2" s="135"/>
      <c r="G2" s="135"/>
    </row>
    <row r="3" spans="1:9" ht="14.55" customHeight="1" x14ac:dyDescent="0.3">
      <c r="A3" s="1" t="s">
        <v>126</v>
      </c>
      <c r="B3" s="1"/>
      <c r="C3" s="135"/>
      <c r="D3" s="135"/>
      <c r="E3" s="135"/>
      <c r="F3" s="135"/>
      <c r="G3" s="135"/>
    </row>
    <row r="4" spans="1:9" ht="14.55" customHeight="1" x14ac:dyDescent="0.3">
      <c r="A4" s="1" t="s">
        <v>300</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3" t="s">
        <v>680</v>
      </c>
      <c r="C7" s="17" t="s">
        <v>17</v>
      </c>
      <c r="D7" s="53">
        <v>1</v>
      </c>
      <c r="E7" s="55"/>
      <c r="F7" s="55">
        <f>E7*D7</f>
        <v>0</v>
      </c>
      <c r="G7" s="15"/>
      <c r="H7" s="21"/>
      <c r="I7" s="21"/>
    </row>
    <row r="8" spans="1:9" s="2" customFormat="1" ht="27.6" x14ac:dyDescent="0.3">
      <c r="A8" s="37">
        <v>2</v>
      </c>
      <c r="B8" s="13" t="s">
        <v>600</v>
      </c>
      <c r="C8" s="17" t="s">
        <v>42</v>
      </c>
      <c r="D8" s="53">
        <v>3</v>
      </c>
      <c r="E8" s="55"/>
      <c r="F8" s="55">
        <f t="shared" ref="F8:F9" si="0">E8*D8</f>
        <v>0</v>
      </c>
      <c r="G8" s="15"/>
      <c r="H8" s="21"/>
      <c r="I8" s="21"/>
    </row>
    <row r="9" spans="1:9" s="2" customFormat="1" ht="27.6" x14ac:dyDescent="0.3">
      <c r="A9" s="37">
        <v>3</v>
      </c>
      <c r="B9" s="13" t="s">
        <v>301</v>
      </c>
      <c r="C9" s="17" t="s">
        <v>17</v>
      </c>
      <c r="D9" s="53">
        <v>1</v>
      </c>
      <c r="E9" s="55"/>
      <c r="F9" s="55">
        <f t="shared" si="0"/>
        <v>0</v>
      </c>
      <c r="G9" s="15"/>
      <c r="H9" s="21"/>
      <c r="I9" s="21"/>
    </row>
    <row r="10" spans="1:9" s="2" customFormat="1" ht="30" customHeight="1" x14ac:dyDescent="0.25">
      <c r="A10" s="141" t="s">
        <v>777</v>
      </c>
      <c r="B10" s="141"/>
      <c r="C10" s="141"/>
      <c r="D10" s="141"/>
      <c r="E10" s="141"/>
      <c r="F10" s="77">
        <f>SUM(F7:F9)</f>
        <v>0</v>
      </c>
      <c r="G10" s="15"/>
      <c r="H10" s="27"/>
      <c r="I10" s="26"/>
    </row>
    <row r="11" spans="1:9" hidden="1" x14ac:dyDescent="0.3">
      <c r="A11" s="139"/>
      <c r="B11" s="139"/>
      <c r="C11" s="139"/>
      <c r="D11" s="139"/>
      <c r="E11" s="139"/>
      <c r="F11" s="139"/>
      <c r="G11" s="139"/>
    </row>
    <row r="12" spans="1:9" x14ac:dyDescent="0.3">
      <c r="A12" s="139"/>
      <c r="B12" s="139"/>
      <c r="C12" s="139"/>
      <c r="D12" s="139"/>
      <c r="E12" s="139"/>
      <c r="F12" s="139"/>
      <c r="G12" s="139"/>
    </row>
    <row r="13" spans="1:9" x14ac:dyDescent="0.3">
      <c r="A13" s="139"/>
      <c r="B13" s="139"/>
      <c r="C13" s="139"/>
      <c r="D13" s="139"/>
      <c r="E13" s="139"/>
      <c r="F13" s="139"/>
      <c r="G13" s="139"/>
    </row>
    <row r="14" spans="1:9" x14ac:dyDescent="0.3">
      <c r="A14" s="139"/>
      <c r="B14" s="139"/>
      <c r="C14" s="139"/>
      <c r="D14" s="139"/>
      <c r="E14" s="139"/>
      <c r="F14" s="139"/>
      <c r="G14" s="139"/>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theme="9" tint="0.79998168889431442"/>
  </sheetPr>
  <dimension ref="A1:I21"/>
  <sheetViews>
    <sheetView topLeftCell="A2" zoomScaleNormal="100" workbookViewId="0">
      <selection activeCell="E11" sqref="E11"/>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444</v>
      </c>
      <c r="D2" s="135"/>
      <c r="E2" s="135"/>
      <c r="F2" s="135"/>
      <c r="G2" s="135"/>
    </row>
    <row r="3" spans="1:9" ht="14.55" customHeight="1" x14ac:dyDescent="0.3">
      <c r="A3" s="1" t="s">
        <v>126</v>
      </c>
      <c r="B3" s="1"/>
      <c r="C3" s="135"/>
      <c r="D3" s="135"/>
      <c r="E3" s="135"/>
      <c r="F3" s="135"/>
      <c r="G3" s="135"/>
    </row>
    <row r="4" spans="1:9" ht="14.55" customHeight="1" x14ac:dyDescent="0.3">
      <c r="A4" s="1" t="s">
        <v>443</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3" t="s">
        <v>364</v>
      </c>
      <c r="C7" s="17" t="s">
        <v>17</v>
      </c>
      <c r="D7" s="53">
        <v>1</v>
      </c>
      <c r="E7" s="55"/>
      <c r="F7" s="55">
        <f>E7*D7</f>
        <v>0</v>
      </c>
      <c r="G7" s="15"/>
      <c r="H7" s="21"/>
      <c r="I7" s="21"/>
    </row>
    <row r="8" spans="1:9" s="2" customFormat="1" x14ac:dyDescent="0.3">
      <c r="A8" s="37">
        <v>2</v>
      </c>
      <c r="B8" s="13" t="s">
        <v>318</v>
      </c>
      <c r="C8" s="17" t="s">
        <v>17</v>
      </c>
      <c r="D8" s="53">
        <v>1</v>
      </c>
      <c r="E8" s="55"/>
      <c r="F8" s="55">
        <f t="shared" ref="F8:F16" si="0">E8*D8</f>
        <v>0</v>
      </c>
      <c r="G8" s="15"/>
      <c r="H8" s="21"/>
      <c r="I8" s="21"/>
    </row>
    <row r="9" spans="1:9" s="2" customFormat="1" x14ac:dyDescent="0.3">
      <c r="A9" s="37">
        <v>3</v>
      </c>
      <c r="B9" s="13" t="s">
        <v>750</v>
      </c>
      <c r="C9" s="17" t="s">
        <v>42</v>
      </c>
      <c r="D9" s="53">
        <v>1</v>
      </c>
      <c r="E9" s="55"/>
      <c r="F9" s="55">
        <f t="shared" si="0"/>
        <v>0</v>
      </c>
      <c r="G9" s="15"/>
      <c r="H9" s="21"/>
      <c r="I9" s="21"/>
    </row>
    <row r="10" spans="1:9" s="2" customFormat="1" ht="27.6" x14ac:dyDescent="0.3">
      <c r="A10" s="37">
        <v>4</v>
      </c>
      <c r="B10" s="13" t="s">
        <v>749</v>
      </c>
      <c r="C10" s="17" t="s">
        <v>42</v>
      </c>
      <c r="D10" s="53">
        <v>1</v>
      </c>
      <c r="E10" s="55"/>
      <c r="F10" s="55">
        <f t="shared" ref="F10" si="1">E10*D10</f>
        <v>0</v>
      </c>
      <c r="G10" s="15"/>
      <c r="H10" s="21"/>
      <c r="I10" s="21"/>
    </row>
    <row r="11" spans="1:9" s="2" customFormat="1" ht="27.6" x14ac:dyDescent="0.3">
      <c r="A11" s="37">
        <v>5</v>
      </c>
      <c r="B11" s="13" t="s">
        <v>488</v>
      </c>
      <c r="C11" s="17" t="s">
        <v>17</v>
      </c>
      <c r="D11" s="53">
        <v>1</v>
      </c>
      <c r="E11" s="55"/>
      <c r="F11" s="55">
        <f t="shared" si="0"/>
        <v>0</v>
      </c>
      <c r="G11" s="15"/>
      <c r="H11" s="21"/>
      <c r="I11" s="21"/>
    </row>
    <row r="12" spans="1:9" s="2" customFormat="1" x14ac:dyDescent="0.3">
      <c r="A12" s="37">
        <v>6</v>
      </c>
      <c r="B12" s="13" t="s">
        <v>751</v>
      </c>
      <c r="C12" s="17" t="s">
        <v>42</v>
      </c>
      <c r="D12" s="53">
        <v>1</v>
      </c>
      <c r="E12" s="55"/>
      <c r="F12" s="55">
        <f>E12*D12</f>
        <v>0</v>
      </c>
      <c r="G12" s="15"/>
      <c r="H12" s="21"/>
      <c r="I12" s="21"/>
    </row>
    <row r="13" spans="1:9" s="2" customFormat="1" ht="27.6" x14ac:dyDescent="0.3">
      <c r="A13" s="37">
        <v>7</v>
      </c>
      <c r="B13" s="13" t="s">
        <v>724</v>
      </c>
      <c r="C13" s="17" t="s">
        <v>42</v>
      </c>
      <c r="D13" s="53">
        <v>1</v>
      </c>
      <c r="E13" s="55"/>
      <c r="F13" s="55">
        <f t="shared" si="0"/>
        <v>0</v>
      </c>
      <c r="G13" s="15"/>
      <c r="H13" s="21"/>
      <c r="I13" s="21"/>
    </row>
    <row r="14" spans="1:9" s="2" customFormat="1" x14ac:dyDescent="0.3">
      <c r="A14" s="37">
        <v>8</v>
      </c>
      <c r="B14" s="13" t="s">
        <v>752</v>
      </c>
      <c r="C14" s="17" t="s">
        <v>42</v>
      </c>
      <c r="D14" s="53">
        <v>1</v>
      </c>
      <c r="E14" s="55"/>
      <c r="F14" s="55">
        <f t="shared" si="0"/>
        <v>0</v>
      </c>
      <c r="G14" s="15"/>
      <c r="H14" s="21"/>
      <c r="I14" s="21"/>
    </row>
    <row r="15" spans="1:9" s="2" customFormat="1" x14ac:dyDescent="0.3">
      <c r="A15" s="37">
        <v>9</v>
      </c>
      <c r="B15" s="84" t="s">
        <v>753</v>
      </c>
      <c r="C15" s="17" t="s">
        <v>17</v>
      </c>
      <c r="D15" s="53">
        <v>1</v>
      </c>
      <c r="E15" s="55"/>
      <c r="F15" s="55">
        <f t="shared" si="0"/>
        <v>0</v>
      </c>
      <c r="G15" s="15"/>
      <c r="H15" s="21"/>
      <c r="I15" s="21"/>
    </row>
    <row r="16" spans="1:9" s="2" customFormat="1" x14ac:dyDescent="0.3">
      <c r="A16" s="37">
        <v>10</v>
      </c>
      <c r="B16" s="84" t="s">
        <v>754</v>
      </c>
      <c r="C16" s="17" t="s">
        <v>17</v>
      </c>
      <c r="D16" s="53">
        <v>1</v>
      </c>
      <c r="E16" s="55"/>
      <c r="F16" s="55">
        <f t="shared" si="0"/>
        <v>0</v>
      </c>
      <c r="G16" s="15"/>
      <c r="H16" s="21"/>
      <c r="I16" s="21"/>
    </row>
    <row r="17" spans="1:9" s="2" customFormat="1" ht="30" customHeight="1" x14ac:dyDescent="0.25">
      <c r="A17" s="141" t="s">
        <v>795</v>
      </c>
      <c r="B17" s="141"/>
      <c r="C17" s="141"/>
      <c r="D17" s="141"/>
      <c r="E17" s="141"/>
      <c r="F17" s="77">
        <f>SUM(F7:F16)</f>
        <v>0</v>
      </c>
      <c r="G17" s="15"/>
      <c r="H17" s="27"/>
      <c r="I17" s="26"/>
    </row>
    <row r="18" spans="1:9" hidden="1" x14ac:dyDescent="0.3">
      <c r="A18" s="139"/>
      <c r="B18" s="139"/>
      <c r="C18" s="139"/>
      <c r="D18" s="139"/>
      <c r="E18" s="139"/>
      <c r="F18" s="139"/>
      <c r="G18" s="139"/>
    </row>
    <row r="19" spans="1:9" x14ac:dyDescent="0.3">
      <c r="A19" s="139"/>
      <c r="B19" s="139"/>
      <c r="C19" s="139"/>
      <c r="D19" s="139"/>
      <c r="E19" s="139"/>
      <c r="F19" s="139"/>
      <c r="G19" s="139"/>
    </row>
    <row r="20" spans="1:9" x14ac:dyDescent="0.3">
      <c r="A20" s="139"/>
      <c r="B20" s="139"/>
      <c r="C20" s="139"/>
      <c r="D20" s="139"/>
      <c r="E20" s="139"/>
      <c r="F20" s="139"/>
      <c r="G20" s="139"/>
    </row>
    <row r="21" spans="1:9" x14ac:dyDescent="0.3">
      <c r="A21" s="139"/>
      <c r="B21" s="139"/>
      <c r="C21" s="139"/>
      <c r="D21" s="139"/>
      <c r="E21" s="139"/>
      <c r="F21" s="139"/>
      <c r="G21" s="139"/>
    </row>
  </sheetData>
  <mergeCells count="4">
    <mergeCell ref="A1:G1"/>
    <mergeCell ref="C2:G5"/>
    <mergeCell ref="A17:E17"/>
    <mergeCell ref="A18:G21"/>
  </mergeCells>
  <pageMargins left="0.7" right="0.7" top="0.75" bottom="0.75" header="0.3" footer="0.3"/>
  <pageSetup scale="85" orientation="landscape"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rgb="FFFF0000"/>
  </sheetPr>
  <dimension ref="A1:I14"/>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309</v>
      </c>
      <c r="D2" s="135"/>
      <c r="E2" s="135"/>
      <c r="F2" s="135"/>
      <c r="G2" s="135"/>
    </row>
    <row r="3" spans="1:9" ht="14.55" customHeight="1" x14ac:dyDescent="0.3">
      <c r="A3" s="1" t="s">
        <v>126</v>
      </c>
      <c r="B3" s="1"/>
      <c r="C3" s="135"/>
      <c r="D3" s="135"/>
      <c r="E3" s="135"/>
      <c r="F3" s="135"/>
      <c r="G3" s="135"/>
    </row>
    <row r="4" spans="1:9" ht="14.55" customHeight="1" x14ac:dyDescent="0.3">
      <c r="A4" s="1" t="s">
        <v>887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3" t="s">
        <v>742</v>
      </c>
      <c r="C7" s="17" t="s">
        <v>17</v>
      </c>
      <c r="D7" s="53">
        <v>1</v>
      </c>
      <c r="E7" s="42"/>
      <c r="F7" s="42">
        <f>D7*E7</f>
        <v>0</v>
      </c>
      <c r="G7" s="15"/>
      <c r="H7" s="21"/>
      <c r="I7" s="21"/>
    </row>
    <row r="8" spans="1:9" s="2" customFormat="1" ht="27.6" x14ac:dyDescent="0.3">
      <c r="A8" s="37">
        <v>2</v>
      </c>
      <c r="B8" s="13" t="s">
        <v>497</v>
      </c>
      <c r="C8" s="17" t="s">
        <v>17</v>
      </c>
      <c r="D8" s="53">
        <v>1</v>
      </c>
      <c r="E8" s="42"/>
      <c r="F8" s="42">
        <f>D8*E8</f>
        <v>0</v>
      </c>
      <c r="G8" s="15"/>
      <c r="H8" s="21"/>
      <c r="I8" s="21"/>
    </row>
    <row r="9" spans="1:9" s="2" customFormat="1" x14ac:dyDescent="0.3">
      <c r="A9" s="37">
        <v>3</v>
      </c>
      <c r="B9" s="13" t="s">
        <v>743</v>
      </c>
      <c r="C9" s="17" t="s">
        <v>17</v>
      </c>
      <c r="D9" s="53">
        <v>1</v>
      </c>
      <c r="E9" s="42"/>
      <c r="F9" s="42">
        <f>D9*E9</f>
        <v>0</v>
      </c>
      <c r="G9" s="15"/>
      <c r="H9" s="21"/>
      <c r="I9" s="21"/>
    </row>
    <row r="10" spans="1:9" s="2" customFormat="1" ht="30" customHeight="1" x14ac:dyDescent="0.25">
      <c r="A10" s="147" t="s">
        <v>795</v>
      </c>
      <c r="B10" s="147"/>
      <c r="C10" s="147"/>
      <c r="D10" s="147"/>
      <c r="E10" s="147"/>
      <c r="F10" s="45">
        <f>SUM(F7:F9)</f>
        <v>0</v>
      </c>
      <c r="G10" s="44"/>
      <c r="H10" s="27"/>
      <c r="I10" s="26"/>
    </row>
    <row r="11" spans="1:9" hidden="1" x14ac:dyDescent="0.3">
      <c r="A11" s="139"/>
      <c r="B11" s="139"/>
      <c r="C11" s="139"/>
      <c r="D11" s="139"/>
      <c r="E11" s="139"/>
      <c r="F11" s="139"/>
      <c r="G11" s="139"/>
    </row>
    <row r="12" spans="1:9" x14ac:dyDescent="0.3">
      <c r="A12" s="139"/>
      <c r="B12" s="139"/>
      <c r="C12" s="139"/>
      <c r="D12" s="139"/>
      <c r="E12" s="139"/>
      <c r="F12" s="139"/>
      <c r="G12" s="139"/>
    </row>
    <row r="13" spans="1:9" x14ac:dyDescent="0.3">
      <c r="A13" s="139"/>
      <c r="B13" s="139"/>
      <c r="C13" s="139"/>
      <c r="D13" s="139"/>
      <c r="E13" s="139"/>
      <c r="F13" s="139"/>
      <c r="G13" s="139"/>
    </row>
    <row r="14" spans="1:9" x14ac:dyDescent="0.3">
      <c r="A14" s="139"/>
      <c r="B14" s="139"/>
      <c r="C14" s="139"/>
      <c r="D14" s="139"/>
      <c r="E14" s="139"/>
      <c r="F14" s="139"/>
      <c r="G14" s="139"/>
    </row>
  </sheetData>
  <mergeCells count="4">
    <mergeCell ref="A1:G1"/>
    <mergeCell ref="C2:G5"/>
    <mergeCell ref="A10:E10"/>
    <mergeCell ref="A11:G14"/>
  </mergeCells>
  <pageMargins left="0.7" right="0.7" top="0.75" bottom="0.75" header="0.3" footer="0.3"/>
  <pageSetup scale="85" orientation="landscape"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theme="9" tint="0.79998168889431442"/>
  </sheetPr>
  <dimension ref="A1:I17"/>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442</v>
      </c>
      <c r="D2" s="135"/>
      <c r="E2" s="135"/>
      <c r="F2" s="135"/>
      <c r="G2" s="135"/>
    </row>
    <row r="3" spans="1:9" ht="14.55" customHeight="1" x14ac:dyDescent="0.3">
      <c r="A3" s="1" t="s">
        <v>126</v>
      </c>
      <c r="B3" s="1"/>
      <c r="C3" s="135"/>
      <c r="D3" s="135"/>
      <c r="E3" s="135"/>
      <c r="F3" s="135"/>
      <c r="G3" s="135"/>
    </row>
    <row r="4" spans="1:9" ht="14.55" customHeight="1" x14ac:dyDescent="0.3">
      <c r="A4" s="1" t="s">
        <v>441</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3" t="s">
        <v>337</v>
      </c>
      <c r="C7" s="17" t="s">
        <v>17</v>
      </c>
      <c r="D7" s="53">
        <v>1</v>
      </c>
      <c r="E7" s="42"/>
      <c r="F7" s="42">
        <f>E7*D7</f>
        <v>0</v>
      </c>
      <c r="G7" s="15"/>
      <c r="H7" s="21"/>
      <c r="I7" s="21"/>
    </row>
    <row r="8" spans="1:9" s="2" customFormat="1" x14ac:dyDescent="0.3">
      <c r="A8" s="37">
        <v>2</v>
      </c>
      <c r="B8" s="84" t="s">
        <v>674</v>
      </c>
      <c r="C8" s="17" t="s">
        <v>42</v>
      </c>
      <c r="D8" s="53">
        <v>3</v>
      </c>
      <c r="E8" s="42"/>
      <c r="F8" s="42">
        <f t="shared" ref="F8:F12" si="0">E8*D8</f>
        <v>0</v>
      </c>
      <c r="G8" s="15"/>
      <c r="H8" s="21"/>
      <c r="I8" s="21"/>
    </row>
    <row r="9" spans="1:9" s="2" customFormat="1" ht="43.2" x14ac:dyDescent="0.3">
      <c r="A9" s="37">
        <v>3</v>
      </c>
      <c r="B9" s="84" t="s">
        <v>675</v>
      </c>
      <c r="C9" s="17" t="s">
        <v>17</v>
      </c>
      <c r="D9" s="53">
        <v>1</v>
      </c>
      <c r="E9" s="42"/>
      <c r="F9" s="42">
        <f t="shared" si="0"/>
        <v>0</v>
      </c>
      <c r="G9" s="15"/>
      <c r="H9" s="21"/>
      <c r="I9" s="21"/>
    </row>
    <row r="10" spans="1:9" s="2" customFormat="1" x14ac:dyDescent="0.3">
      <c r="A10" s="37">
        <v>4</v>
      </c>
      <c r="B10" s="84" t="s">
        <v>677</v>
      </c>
      <c r="C10" s="17" t="s">
        <v>42</v>
      </c>
      <c r="D10" s="53">
        <v>6</v>
      </c>
      <c r="E10" s="42"/>
      <c r="F10" s="42">
        <f t="shared" si="0"/>
        <v>0</v>
      </c>
      <c r="G10" s="15"/>
      <c r="H10" s="21"/>
      <c r="I10" s="21"/>
    </row>
    <row r="11" spans="1:9" s="2" customFormat="1" ht="30" customHeight="1" x14ac:dyDescent="0.3">
      <c r="A11" s="37">
        <v>5</v>
      </c>
      <c r="B11" s="13" t="s">
        <v>336</v>
      </c>
      <c r="C11" s="17" t="s">
        <v>17</v>
      </c>
      <c r="D11" s="53">
        <v>1</v>
      </c>
      <c r="E11" s="42"/>
      <c r="F11" s="42">
        <f t="shared" si="0"/>
        <v>0</v>
      </c>
      <c r="G11" s="15"/>
      <c r="H11" s="21"/>
      <c r="I11" s="21"/>
    </row>
    <row r="12" spans="1:9" s="2" customFormat="1" ht="27" customHeight="1" x14ac:dyDescent="0.3">
      <c r="A12" s="37">
        <v>6</v>
      </c>
      <c r="B12" s="13" t="s">
        <v>676</v>
      </c>
      <c r="C12" s="17" t="s">
        <v>17</v>
      </c>
      <c r="D12" s="53">
        <v>1</v>
      </c>
      <c r="E12" s="42"/>
      <c r="F12" s="42">
        <f t="shared" si="0"/>
        <v>0</v>
      </c>
      <c r="G12" s="15"/>
      <c r="H12" s="21"/>
      <c r="I12" s="21"/>
    </row>
    <row r="13" spans="1:9" s="2" customFormat="1" ht="30" customHeight="1" x14ac:dyDescent="0.25">
      <c r="A13" s="141" t="s">
        <v>795</v>
      </c>
      <c r="B13" s="141"/>
      <c r="C13" s="141"/>
      <c r="D13" s="141"/>
      <c r="E13" s="141"/>
      <c r="F13" s="43">
        <f>SUM(F7:F12)</f>
        <v>0</v>
      </c>
      <c r="G13" s="15"/>
      <c r="H13" s="27"/>
      <c r="I13" s="26"/>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rgb="FFFF0000"/>
  </sheetPr>
  <dimension ref="A1:I25"/>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322</v>
      </c>
      <c r="D2" s="135"/>
      <c r="E2" s="135"/>
      <c r="F2" s="135"/>
      <c r="G2" s="135"/>
    </row>
    <row r="3" spans="1:9" ht="14.55" customHeight="1" x14ac:dyDescent="0.3">
      <c r="A3" s="1" t="s">
        <v>126</v>
      </c>
      <c r="B3" s="1"/>
      <c r="C3" s="135"/>
      <c r="D3" s="135"/>
      <c r="E3" s="135"/>
      <c r="F3" s="135"/>
      <c r="G3" s="135"/>
    </row>
    <row r="4" spans="1:9" ht="14.55" customHeight="1" x14ac:dyDescent="0.3">
      <c r="A4" s="1" t="s">
        <v>323</v>
      </c>
      <c r="B4" s="1"/>
      <c r="C4" s="135"/>
      <c r="D4" s="135"/>
      <c r="E4" s="135"/>
      <c r="F4" s="135"/>
      <c r="G4" s="135"/>
    </row>
    <row r="5" spans="1:9" ht="18" customHeight="1" x14ac:dyDescent="0.3">
      <c r="A5" s="1"/>
      <c r="B5" s="1"/>
      <c r="C5" s="135"/>
      <c r="D5" s="135"/>
      <c r="E5" s="135"/>
      <c r="F5" s="135"/>
      <c r="G5" s="135"/>
    </row>
    <row r="6" spans="1:9" ht="31.2" customHeight="1" x14ac:dyDescent="0.3">
      <c r="A6" s="49" t="s">
        <v>2</v>
      </c>
      <c r="B6" s="50" t="s">
        <v>14</v>
      </c>
      <c r="C6" s="50" t="s">
        <v>15</v>
      </c>
      <c r="D6" s="50" t="s">
        <v>16</v>
      </c>
      <c r="E6" s="51" t="s">
        <v>365</v>
      </c>
      <c r="F6" s="51" t="s">
        <v>366</v>
      </c>
      <c r="G6" s="50" t="s">
        <v>5</v>
      </c>
    </row>
    <row r="7" spans="1:9" s="18" customFormat="1" x14ac:dyDescent="0.3">
      <c r="A7" s="37">
        <v>1</v>
      </c>
      <c r="B7" s="13" t="s">
        <v>324</v>
      </c>
      <c r="C7" s="17" t="s">
        <v>17</v>
      </c>
      <c r="D7" s="53">
        <v>1</v>
      </c>
      <c r="E7" s="42"/>
      <c r="F7" s="42">
        <f>E7*D7</f>
        <v>0</v>
      </c>
      <c r="G7" s="10"/>
      <c r="H7" s="98"/>
      <c r="I7" s="98"/>
    </row>
    <row r="8" spans="1:9" s="18" customFormat="1" x14ac:dyDescent="0.3">
      <c r="A8" s="37">
        <v>2</v>
      </c>
      <c r="B8" s="13" t="s">
        <v>736</v>
      </c>
      <c r="C8" s="17" t="s">
        <v>17</v>
      </c>
      <c r="D8" s="53">
        <v>1</v>
      </c>
      <c r="E8" s="42"/>
      <c r="F8" s="42">
        <f t="shared" ref="F8:F18" si="0">E8*D8</f>
        <v>0</v>
      </c>
      <c r="G8" s="10"/>
      <c r="H8" s="98"/>
      <c r="I8" s="98"/>
    </row>
    <row r="9" spans="1:9" s="18" customFormat="1" ht="55.2" x14ac:dyDescent="0.3">
      <c r="A9" s="37">
        <v>3</v>
      </c>
      <c r="B9" s="13" t="s">
        <v>904</v>
      </c>
      <c r="C9" s="17" t="s">
        <v>17</v>
      </c>
      <c r="D9" s="53">
        <v>1</v>
      </c>
      <c r="E9" s="42"/>
      <c r="F9" s="42">
        <f t="shared" si="0"/>
        <v>0</v>
      </c>
      <c r="G9" s="10"/>
      <c r="H9" s="98"/>
      <c r="I9" s="98"/>
    </row>
    <row r="10" spans="1:9" s="9" customFormat="1" ht="27.6" x14ac:dyDescent="0.3">
      <c r="A10" s="37">
        <v>4</v>
      </c>
      <c r="B10" s="13" t="s">
        <v>665</v>
      </c>
      <c r="C10" s="17" t="s">
        <v>17</v>
      </c>
      <c r="D10" s="53">
        <v>1</v>
      </c>
      <c r="E10" s="42"/>
      <c r="F10" s="42">
        <f t="shared" si="0"/>
        <v>0</v>
      </c>
      <c r="G10" s="15"/>
      <c r="H10" s="98"/>
      <c r="I10" s="98"/>
    </row>
    <row r="11" spans="1:9" s="9" customFormat="1" x14ac:dyDescent="0.3">
      <c r="A11" s="37">
        <v>5</v>
      </c>
      <c r="B11" s="10" t="s">
        <v>884</v>
      </c>
      <c r="C11" s="17" t="s">
        <v>42</v>
      </c>
      <c r="D11" s="53">
        <v>2</v>
      </c>
      <c r="E11" s="42"/>
      <c r="F11" s="42">
        <f t="shared" si="0"/>
        <v>0</v>
      </c>
      <c r="G11" s="15"/>
      <c r="H11" s="98"/>
      <c r="I11" s="98"/>
    </row>
    <row r="12" spans="1:9" s="9" customFormat="1" x14ac:dyDescent="0.3">
      <c r="A12" s="37">
        <v>6</v>
      </c>
      <c r="B12" s="10" t="s">
        <v>737</v>
      </c>
      <c r="C12" s="17" t="s">
        <v>42</v>
      </c>
      <c r="D12" s="53">
        <v>2</v>
      </c>
      <c r="E12" s="42"/>
      <c r="F12" s="42">
        <f t="shared" si="0"/>
        <v>0</v>
      </c>
      <c r="G12" s="15"/>
      <c r="H12" s="98"/>
      <c r="I12" s="98"/>
    </row>
    <row r="13" spans="1:9" s="9" customFormat="1" x14ac:dyDescent="0.3">
      <c r="A13" s="37">
        <v>7</v>
      </c>
      <c r="B13" s="10" t="s">
        <v>885</v>
      </c>
      <c r="C13" s="17" t="s">
        <v>17</v>
      </c>
      <c r="D13" s="53">
        <v>1</v>
      </c>
      <c r="E13" s="42"/>
      <c r="F13" s="42">
        <f t="shared" si="0"/>
        <v>0</v>
      </c>
      <c r="G13" s="15"/>
      <c r="H13" s="98"/>
      <c r="I13" s="98"/>
    </row>
    <row r="14" spans="1:9" s="9" customFormat="1" x14ac:dyDescent="0.3">
      <c r="A14" s="37">
        <v>8</v>
      </c>
      <c r="B14" s="10" t="s">
        <v>738</v>
      </c>
      <c r="C14" s="17" t="s">
        <v>17</v>
      </c>
      <c r="D14" s="53">
        <v>1</v>
      </c>
      <c r="E14" s="42"/>
      <c r="F14" s="42">
        <f t="shared" si="0"/>
        <v>0</v>
      </c>
      <c r="G14" s="15"/>
      <c r="H14" s="98"/>
      <c r="I14" s="98"/>
    </row>
    <row r="15" spans="1:9" s="9" customFormat="1" ht="27.6" x14ac:dyDescent="0.3">
      <c r="A15" s="37">
        <v>9</v>
      </c>
      <c r="B15" s="10" t="s">
        <v>488</v>
      </c>
      <c r="C15" s="17" t="s">
        <v>17</v>
      </c>
      <c r="D15" s="69">
        <v>1</v>
      </c>
      <c r="E15" s="42"/>
      <c r="F15" s="42">
        <f t="shared" si="0"/>
        <v>0</v>
      </c>
      <c r="G15" s="15"/>
      <c r="H15" s="98"/>
      <c r="I15" s="98"/>
    </row>
    <row r="16" spans="1:9" s="9" customFormat="1" x14ac:dyDescent="0.3">
      <c r="A16" s="37">
        <v>10</v>
      </c>
      <c r="B16" s="13" t="s">
        <v>326</v>
      </c>
      <c r="C16" s="17" t="s">
        <v>17</v>
      </c>
      <c r="D16" s="53">
        <v>1</v>
      </c>
      <c r="E16" s="42"/>
      <c r="F16" s="42">
        <f t="shared" si="0"/>
        <v>0</v>
      </c>
      <c r="G16" s="87"/>
      <c r="H16" s="98"/>
      <c r="I16" s="98"/>
    </row>
    <row r="17" spans="1:9" s="9" customFormat="1" ht="27.6" x14ac:dyDescent="0.3">
      <c r="A17" s="37">
        <v>11</v>
      </c>
      <c r="B17" s="13" t="s">
        <v>886</v>
      </c>
      <c r="C17" s="17" t="s">
        <v>17</v>
      </c>
      <c r="D17" s="53">
        <v>1</v>
      </c>
      <c r="E17" s="42"/>
      <c r="F17" s="42">
        <f t="shared" si="0"/>
        <v>0</v>
      </c>
      <c r="G17" s="87"/>
      <c r="H17" s="98"/>
      <c r="I17" s="98"/>
    </row>
    <row r="18" spans="1:9" s="9" customFormat="1" x14ac:dyDescent="0.3">
      <c r="A18" s="37">
        <v>12</v>
      </c>
      <c r="B18" s="13" t="s">
        <v>325</v>
      </c>
      <c r="C18" s="17" t="s">
        <v>17</v>
      </c>
      <c r="D18" s="53">
        <v>1</v>
      </c>
      <c r="E18" s="42"/>
      <c r="F18" s="42">
        <f t="shared" si="0"/>
        <v>0</v>
      </c>
      <c r="G18" s="87"/>
      <c r="H18" s="98"/>
      <c r="I18" s="98"/>
    </row>
    <row r="19" spans="1:9" s="2" customFormat="1" ht="30" customHeight="1" x14ac:dyDescent="0.25">
      <c r="A19" s="147" t="s">
        <v>777</v>
      </c>
      <c r="B19" s="147"/>
      <c r="C19" s="147"/>
      <c r="D19" s="147"/>
      <c r="E19" s="147"/>
      <c r="F19" s="45">
        <f>SUM(F7:F18)</f>
        <v>0</v>
      </c>
      <c r="G19" s="52"/>
      <c r="H19" s="29"/>
      <c r="I19" s="26"/>
    </row>
    <row r="20" spans="1:9" hidden="1" x14ac:dyDescent="0.3">
      <c r="A20" s="139"/>
      <c r="B20" s="139"/>
      <c r="C20" s="139"/>
      <c r="D20" s="139"/>
      <c r="E20" s="139"/>
      <c r="F20" s="139"/>
      <c r="G20" s="139"/>
    </row>
    <row r="21" spans="1:9" x14ac:dyDescent="0.3">
      <c r="A21" s="139"/>
      <c r="B21" s="139"/>
      <c r="C21" s="139"/>
      <c r="D21" s="139"/>
      <c r="E21" s="139"/>
      <c r="F21" s="139"/>
      <c r="G21" s="139"/>
    </row>
    <row r="22" spans="1:9" x14ac:dyDescent="0.3">
      <c r="A22" s="139"/>
      <c r="B22" s="139"/>
      <c r="C22" s="139"/>
      <c r="D22" s="139"/>
      <c r="E22" s="139"/>
      <c r="F22" s="139"/>
      <c r="G22" s="139"/>
    </row>
    <row r="23" spans="1:9" x14ac:dyDescent="0.3">
      <c r="A23" s="139"/>
      <c r="B23" s="139"/>
      <c r="C23" s="139"/>
      <c r="D23" s="139"/>
      <c r="E23" s="139"/>
      <c r="F23" s="139"/>
      <c r="G23" s="139"/>
    </row>
    <row r="25" spans="1:9" x14ac:dyDescent="0.3">
      <c r="F25" s="8"/>
    </row>
  </sheetData>
  <mergeCells count="4">
    <mergeCell ref="A1:G1"/>
    <mergeCell ref="C2:G5"/>
    <mergeCell ref="A19:E19"/>
    <mergeCell ref="A20:G23"/>
  </mergeCells>
  <pageMargins left="0.7" right="0.7" top="0.75" bottom="0.75" header="0.3" footer="0.3"/>
  <pageSetup scale="85" orientation="landscape"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theme="9" tint="0.79998168889431442"/>
  </sheetPr>
  <dimension ref="A1:I24"/>
  <sheetViews>
    <sheetView topLeftCell="A3"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361</v>
      </c>
      <c r="D2" s="135"/>
      <c r="E2" s="135"/>
      <c r="F2" s="135"/>
      <c r="G2" s="135"/>
    </row>
    <row r="3" spans="1:9" ht="14.55" customHeight="1" x14ac:dyDescent="0.3">
      <c r="A3" s="1" t="s">
        <v>126</v>
      </c>
      <c r="B3" s="1"/>
      <c r="C3" s="135"/>
      <c r="D3" s="135"/>
      <c r="E3" s="135"/>
      <c r="F3" s="135"/>
      <c r="G3" s="135"/>
    </row>
    <row r="4" spans="1:9" ht="14.55" customHeight="1" x14ac:dyDescent="0.3">
      <c r="A4" s="1" t="s">
        <v>362</v>
      </c>
      <c r="B4" s="1"/>
      <c r="C4" s="135"/>
      <c r="D4" s="135"/>
      <c r="E4" s="135"/>
      <c r="F4" s="135"/>
      <c r="G4" s="135"/>
    </row>
    <row r="5" spans="1:9" ht="18" customHeight="1" x14ac:dyDescent="0.3">
      <c r="A5" s="1"/>
      <c r="B5" s="1"/>
      <c r="C5" s="135"/>
      <c r="D5" s="135"/>
      <c r="E5" s="135"/>
      <c r="F5" s="135"/>
      <c r="G5" s="135"/>
    </row>
    <row r="6" spans="1:9" ht="31.2" customHeight="1" x14ac:dyDescent="0.3">
      <c r="A6" s="49" t="s">
        <v>2</v>
      </c>
      <c r="B6" s="50" t="s">
        <v>14</v>
      </c>
      <c r="C6" s="50" t="s">
        <v>15</v>
      </c>
      <c r="D6" s="50" t="s">
        <v>16</v>
      </c>
      <c r="E6" s="51" t="s">
        <v>365</v>
      </c>
      <c r="F6" s="51" t="s">
        <v>366</v>
      </c>
      <c r="G6" s="50" t="s">
        <v>5</v>
      </c>
    </row>
    <row r="7" spans="1:9" ht="27.6" x14ac:dyDescent="0.3">
      <c r="A7" s="37">
        <v>1</v>
      </c>
      <c r="B7" s="13" t="s">
        <v>824</v>
      </c>
      <c r="C7" s="17" t="s">
        <v>17</v>
      </c>
      <c r="D7" s="54">
        <v>1</v>
      </c>
      <c r="E7" s="42"/>
      <c r="F7" s="42">
        <f t="shared" ref="F7:F17" si="0">D7*E7</f>
        <v>0</v>
      </c>
      <c r="G7" s="10"/>
      <c r="H7" s="21"/>
      <c r="I7" s="21"/>
    </row>
    <row r="8" spans="1:9" s="2" customFormat="1" ht="55.2" x14ac:dyDescent="0.3">
      <c r="A8" s="37">
        <v>2</v>
      </c>
      <c r="B8" s="13" t="s">
        <v>726</v>
      </c>
      <c r="C8" s="17" t="s">
        <v>50</v>
      </c>
      <c r="D8" s="54">
        <v>35</v>
      </c>
      <c r="E8" s="42"/>
      <c r="F8" s="42">
        <f t="shared" si="0"/>
        <v>0</v>
      </c>
      <c r="G8" s="10"/>
      <c r="H8" s="21"/>
      <c r="I8" s="21"/>
    </row>
    <row r="9" spans="1:9" s="2" customFormat="1" x14ac:dyDescent="0.3">
      <c r="A9" s="37">
        <v>3</v>
      </c>
      <c r="B9" s="13" t="s">
        <v>826</v>
      </c>
      <c r="C9" s="17" t="s">
        <v>42</v>
      </c>
      <c r="D9" s="54">
        <v>1</v>
      </c>
      <c r="E9" s="42"/>
      <c r="F9" s="42">
        <f t="shared" si="0"/>
        <v>0</v>
      </c>
      <c r="G9" s="15"/>
      <c r="H9" s="21"/>
      <c r="I9" s="21"/>
    </row>
    <row r="10" spans="1:9" s="2" customFormat="1" ht="27.6" x14ac:dyDescent="0.3">
      <c r="A10" s="37">
        <v>4</v>
      </c>
      <c r="B10" s="13" t="s">
        <v>488</v>
      </c>
      <c r="C10" s="17" t="s">
        <v>17</v>
      </c>
      <c r="D10" s="54">
        <v>1</v>
      </c>
      <c r="E10" s="42"/>
      <c r="F10" s="42">
        <f t="shared" si="0"/>
        <v>0</v>
      </c>
      <c r="G10" s="15"/>
      <c r="H10" s="21"/>
      <c r="I10" s="21"/>
    </row>
    <row r="11" spans="1:9" s="2" customFormat="1" ht="27.6" x14ac:dyDescent="0.3">
      <c r="A11" s="37">
        <v>5</v>
      </c>
      <c r="B11" s="13" t="s">
        <v>825</v>
      </c>
      <c r="C11" s="17" t="s">
        <v>50</v>
      </c>
      <c r="D11" s="54">
        <v>30</v>
      </c>
      <c r="E11" s="42"/>
      <c r="F11" s="42">
        <f t="shared" si="0"/>
        <v>0</v>
      </c>
      <c r="G11" s="15"/>
      <c r="H11" s="21"/>
      <c r="I11" s="21"/>
    </row>
    <row r="12" spans="1:9" s="2" customFormat="1" x14ac:dyDescent="0.3">
      <c r="A12" s="37">
        <v>6</v>
      </c>
      <c r="B12" s="10" t="s">
        <v>728</v>
      </c>
      <c r="C12" s="17" t="s">
        <v>17</v>
      </c>
      <c r="D12" s="54">
        <v>1</v>
      </c>
      <c r="E12" s="42"/>
      <c r="F12" s="42">
        <f t="shared" si="0"/>
        <v>0</v>
      </c>
      <c r="G12" s="15"/>
      <c r="H12" s="21"/>
      <c r="I12" s="21"/>
    </row>
    <row r="13" spans="1:9" s="2" customFormat="1" x14ac:dyDescent="0.3">
      <c r="A13" s="37">
        <v>7</v>
      </c>
      <c r="B13" s="10" t="s">
        <v>731</v>
      </c>
      <c r="C13" s="17" t="s">
        <v>42</v>
      </c>
      <c r="D13" s="54">
        <v>12</v>
      </c>
      <c r="E13" s="42"/>
      <c r="F13" s="42">
        <f t="shared" si="0"/>
        <v>0</v>
      </c>
      <c r="G13" s="15"/>
      <c r="H13" s="21"/>
      <c r="I13" s="21"/>
    </row>
    <row r="14" spans="1:9" s="2" customFormat="1" x14ac:dyDescent="0.3">
      <c r="A14" s="37">
        <v>8</v>
      </c>
      <c r="B14" s="10" t="s">
        <v>729</v>
      </c>
      <c r="C14" s="17" t="s">
        <v>42</v>
      </c>
      <c r="D14" s="54">
        <v>1</v>
      </c>
      <c r="E14" s="42"/>
      <c r="F14" s="42">
        <f t="shared" si="0"/>
        <v>0</v>
      </c>
      <c r="G14" s="87"/>
      <c r="H14" s="21"/>
      <c r="I14" s="21"/>
    </row>
    <row r="15" spans="1:9" s="2" customFormat="1" ht="41.4" x14ac:dyDescent="0.3">
      <c r="A15" s="37">
        <v>9</v>
      </c>
      <c r="B15" s="10" t="s">
        <v>730</v>
      </c>
      <c r="C15" s="17" t="s">
        <v>17</v>
      </c>
      <c r="D15" s="54">
        <v>1</v>
      </c>
      <c r="E15" s="42"/>
      <c r="F15" s="42">
        <f t="shared" si="0"/>
        <v>0</v>
      </c>
      <c r="G15" s="87"/>
      <c r="H15" s="21"/>
      <c r="I15" s="21"/>
    </row>
    <row r="16" spans="1:9" s="2" customFormat="1" x14ac:dyDescent="0.3">
      <c r="A16" s="37">
        <v>10</v>
      </c>
      <c r="B16" s="13" t="s">
        <v>727</v>
      </c>
      <c r="C16" s="17" t="s">
        <v>17</v>
      </c>
      <c r="D16" s="54">
        <v>1</v>
      </c>
      <c r="E16" s="42"/>
      <c r="F16" s="42">
        <f t="shared" si="0"/>
        <v>0</v>
      </c>
      <c r="G16" s="87"/>
      <c r="H16" s="21"/>
      <c r="I16" s="21"/>
    </row>
    <row r="17" spans="1:9" s="2" customFormat="1" x14ac:dyDescent="0.3">
      <c r="A17" s="37">
        <v>11</v>
      </c>
      <c r="B17" s="13" t="s">
        <v>360</v>
      </c>
      <c r="C17" s="17" t="s">
        <v>17</v>
      </c>
      <c r="D17" s="54">
        <v>1</v>
      </c>
      <c r="E17" s="42"/>
      <c r="F17" s="42">
        <f t="shared" si="0"/>
        <v>0</v>
      </c>
      <c r="G17" s="87"/>
      <c r="H17" s="21"/>
      <c r="I17" s="21"/>
    </row>
    <row r="18" spans="1:9" s="2" customFormat="1" ht="30" customHeight="1" x14ac:dyDescent="0.25">
      <c r="A18" s="141" t="s">
        <v>795</v>
      </c>
      <c r="B18" s="141"/>
      <c r="C18" s="141"/>
      <c r="D18" s="141"/>
      <c r="E18" s="141"/>
      <c r="F18" s="43">
        <f>SUM(F7:F17)</f>
        <v>0</v>
      </c>
      <c r="G18" s="88"/>
      <c r="H18" s="27"/>
      <c r="I18" s="26"/>
    </row>
    <row r="19" spans="1:9" hidden="1" x14ac:dyDescent="0.3">
      <c r="A19" s="139"/>
      <c r="B19" s="139"/>
      <c r="C19" s="139"/>
      <c r="D19" s="139"/>
      <c r="E19" s="139"/>
      <c r="F19" s="139"/>
      <c r="G19" s="139"/>
    </row>
    <row r="20" spans="1:9" x14ac:dyDescent="0.3">
      <c r="A20" s="139"/>
      <c r="B20" s="139"/>
      <c r="C20" s="139"/>
      <c r="D20" s="139"/>
      <c r="E20" s="139"/>
      <c r="F20" s="139"/>
      <c r="G20" s="139"/>
    </row>
    <row r="21" spans="1:9" x14ac:dyDescent="0.3">
      <c r="A21" s="139"/>
      <c r="B21" s="139"/>
      <c r="C21" s="139"/>
      <c r="D21" s="139"/>
      <c r="E21" s="139"/>
      <c r="F21" s="139"/>
      <c r="G21" s="139"/>
    </row>
    <row r="22" spans="1:9" x14ac:dyDescent="0.3">
      <c r="A22" s="139"/>
      <c r="B22" s="139"/>
      <c r="C22" s="139"/>
      <c r="D22" s="139"/>
      <c r="E22" s="139"/>
      <c r="F22" s="139"/>
      <c r="G22" s="139"/>
    </row>
    <row r="24" spans="1:9" x14ac:dyDescent="0.3">
      <c r="F24" s="8"/>
    </row>
  </sheetData>
  <mergeCells count="4">
    <mergeCell ref="A1:G1"/>
    <mergeCell ref="C2:G5"/>
    <mergeCell ref="A18:E18"/>
    <mergeCell ref="A19:G22"/>
  </mergeCells>
  <pageMargins left="0.7" right="0.7" top="0.75" bottom="0.75" header="0.3" footer="0.3"/>
  <pageSetup scale="85" orientation="landscape"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rgb="FFFF0000"/>
  </sheetPr>
  <dimension ref="A1:I20"/>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49" t="s">
        <v>0</v>
      </c>
      <c r="B1" s="150"/>
      <c r="C1" s="150"/>
      <c r="D1" s="150"/>
      <c r="E1" s="150"/>
      <c r="F1" s="150"/>
      <c r="G1" s="150"/>
    </row>
    <row r="2" spans="1:9" ht="14.55" customHeight="1" x14ac:dyDescent="0.3">
      <c r="A2" s="1" t="s">
        <v>36</v>
      </c>
      <c r="B2" s="4"/>
      <c r="C2" s="135" t="s">
        <v>951</v>
      </c>
      <c r="D2" s="135"/>
      <c r="E2" s="135"/>
      <c r="F2" s="135"/>
      <c r="G2" s="135"/>
    </row>
    <row r="3" spans="1:9" ht="14.55" customHeight="1" x14ac:dyDescent="0.3">
      <c r="A3" s="1" t="s">
        <v>126</v>
      </c>
      <c r="B3" s="1"/>
      <c r="C3" s="135"/>
      <c r="D3" s="135"/>
      <c r="E3" s="135"/>
      <c r="F3" s="135"/>
      <c r="G3" s="135"/>
    </row>
    <row r="4" spans="1:9" ht="14.55" customHeight="1" x14ac:dyDescent="0.3">
      <c r="A4" s="1" t="s">
        <v>950</v>
      </c>
      <c r="B4" s="1"/>
      <c r="C4" s="135"/>
      <c r="D4" s="135"/>
      <c r="E4" s="135"/>
      <c r="F4" s="135"/>
      <c r="G4" s="135"/>
    </row>
    <row r="5" spans="1:9" ht="18" customHeight="1" x14ac:dyDescent="0.3">
      <c r="A5" s="1"/>
      <c r="B5" s="1"/>
      <c r="C5" s="135"/>
      <c r="D5" s="135"/>
      <c r="E5" s="135"/>
      <c r="F5" s="135"/>
      <c r="G5" s="135"/>
    </row>
    <row r="6" spans="1:9" ht="31.2" customHeight="1" x14ac:dyDescent="0.3">
      <c r="A6" s="49" t="s">
        <v>2</v>
      </c>
      <c r="B6" s="50" t="s">
        <v>14</v>
      </c>
      <c r="C6" s="50" t="s">
        <v>15</v>
      </c>
      <c r="D6" s="50" t="s">
        <v>16</v>
      </c>
      <c r="E6" s="51" t="s">
        <v>365</v>
      </c>
      <c r="F6" s="51" t="s">
        <v>366</v>
      </c>
      <c r="G6" s="50" t="s">
        <v>5</v>
      </c>
    </row>
    <row r="7" spans="1:9" ht="27.6" x14ac:dyDescent="0.3">
      <c r="A7" s="37">
        <v>1</v>
      </c>
      <c r="B7" s="13" t="s">
        <v>952</v>
      </c>
      <c r="C7" s="17" t="s">
        <v>17</v>
      </c>
      <c r="D7" s="42">
        <v>1</v>
      </c>
      <c r="E7" s="42"/>
      <c r="F7" s="42">
        <f t="shared" ref="F7:F15" si="0">D7*E7</f>
        <v>0</v>
      </c>
      <c r="G7" s="10"/>
      <c r="H7" s="21"/>
      <c r="I7" s="21"/>
    </row>
    <row r="8" spans="1:9" s="2" customFormat="1" x14ac:dyDescent="0.3">
      <c r="A8" s="37">
        <v>2</v>
      </c>
      <c r="B8" s="13" t="s">
        <v>810</v>
      </c>
      <c r="C8" s="17" t="s">
        <v>50</v>
      </c>
      <c r="D8" s="42">
        <v>7</v>
      </c>
      <c r="E8" s="42"/>
      <c r="F8" s="42">
        <f t="shared" si="0"/>
        <v>0</v>
      </c>
      <c r="G8" s="15"/>
      <c r="H8" s="21"/>
      <c r="I8" s="21"/>
    </row>
    <row r="9" spans="1:9" s="2" customFormat="1" x14ac:dyDescent="0.3">
      <c r="A9" s="37">
        <v>3</v>
      </c>
      <c r="B9" s="10" t="s">
        <v>735</v>
      </c>
      <c r="C9" s="17" t="s">
        <v>42</v>
      </c>
      <c r="D9" s="42">
        <v>1</v>
      </c>
      <c r="E9" s="42"/>
      <c r="F9" s="42">
        <f t="shared" si="0"/>
        <v>0</v>
      </c>
      <c r="G9" s="15"/>
      <c r="H9" s="21"/>
      <c r="I9" s="21"/>
    </row>
    <row r="10" spans="1:9" s="2" customFormat="1" ht="41.4" x14ac:dyDescent="0.3">
      <c r="A10" s="37">
        <v>4</v>
      </c>
      <c r="B10" s="13" t="s">
        <v>732</v>
      </c>
      <c r="C10" s="17" t="s">
        <v>17</v>
      </c>
      <c r="D10" s="42">
        <v>1</v>
      </c>
      <c r="E10" s="42"/>
      <c r="F10" s="42">
        <f t="shared" si="0"/>
        <v>0</v>
      </c>
      <c r="G10" s="15"/>
      <c r="H10" s="21"/>
      <c r="I10" s="21"/>
    </row>
    <row r="11" spans="1:9" s="2" customFormat="1" ht="27.6" x14ac:dyDescent="0.3">
      <c r="A11" s="37">
        <v>5</v>
      </c>
      <c r="B11" s="13" t="s">
        <v>811</v>
      </c>
      <c r="C11" s="17" t="s">
        <v>18</v>
      </c>
      <c r="D11" s="42">
        <v>100</v>
      </c>
      <c r="E11" s="42"/>
      <c r="F11" s="42">
        <f t="shared" si="0"/>
        <v>0</v>
      </c>
      <c r="G11" s="15"/>
      <c r="H11" s="21"/>
      <c r="I11" s="21"/>
    </row>
    <row r="12" spans="1:9" s="2" customFormat="1" ht="69" x14ac:dyDescent="0.3">
      <c r="A12" s="37">
        <v>6</v>
      </c>
      <c r="B12" s="10" t="s">
        <v>733</v>
      </c>
      <c r="C12" s="17" t="s">
        <v>17</v>
      </c>
      <c r="D12" s="42">
        <v>1</v>
      </c>
      <c r="E12" s="42"/>
      <c r="F12" s="42">
        <f t="shared" si="0"/>
        <v>0</v>
      </c>
      <c r="G12" s="15"/>
      <c r="H12" s="21"/>
      <c r="I12" s="21"/>
    </row>
    <row r="13" spans="1:9" s="2" customFormat="1" x14ac:dyDescent="0.3">
      <c r="A13" s="37">
        <v>7</v>
      </c>
      <c r="B13" s="10" t="s">
        <v>734</v>
      </c>
      <c r="C13" s="17" t="s">
        <v>17</v>
      </c>
      <c r="D13" s="42">
        <v>1</v>
      </c>
      <c r="E13" s="42"/>
      <c r="F13" s="42">
        <f t="shared" si="0"/>
        <v>0</v>
      </c>
      <c r="G13" s="15"/>
      <c r="H13" s="21"/>
      <c r="I13" s="21"/>
    </row>
    <row r="14" spans="1:9" s="2" customFormat="1" ht="27.6" x14ac:dyDescent="0.3">
      <c r="A14" s="37">
        <v>8</v>
      </c>
      <c r="B14" s="10" t="s">
        <v>812</v>
      </c>
      <c r="C14" s="17" t="s">
        <v>42</v>
      </c>
      <c r="D14" s="42">
        <v>15</v>
      </c>
      <c r="E14" s="42"/>
      <c r="F14" s="42">
        <f t="shared" si="0"/>
        <v>0</v>
      </c>
      <c r="G14" s="15"/>
      <c r="H14" s="21"/>
      <c r="I14" s="21"/>
    </row>
    <row r="15" spans="1:9" s="2" customFormat="1" x14ac:dyDescent="0.3">
      <c r="A15" s="37">
        <v>9</v>
      </c>
      <c r="B15" s="13" t="s">
        <v>813</v>
      </c>
      <c r="C15" s="17" t="s">
        <v>42</v>
      </c>
      <c r="D15" s="42">
        <v>1</v>
      </c>
      <c r="E15" s="42"/>
      <c r="F15" s="42">
        <f t="shared" si="0"/>
        <v>0</v>
      </c>
      <c r="G15" s="15"/>
      <c r="H15" s="21"/>
      <c r="I15" s="21"/>
    </row>
    <row r="16" spans="1:9" s="2" customFormat="1" ht="30" customHeight="1" x14ac:dyDescent="0.25">
      <c r="A16" s="147" t="s">
        <v>795</v>
      </c>
      <c r="B16" s="147"/>
      <c r="C16" s="147"/>
      <c r="D16" s="147"/>
      <c r="E16" s="147"/>
      <c r="F16" s="45">
        <f>SUM(F7:F15)</f>
        <v>0</v>
      </c>
      <c r="G16" s="52"/>
      <c r="H16" s="27"/>
      <c r="I16" s="26"/>
    </row>
    <row r="17" spans="1:7" hidden="1" x14ac:dyDescent="0.3">
      <c r="A17" s="139"/>
      <c r="B17" s="139"/>
      <c r="C17" s="139"/>
      <c r="D17" s="139"/>
      <c r="E17" s="139"/>
      <c r="F17" s="139"/>
      <c r="G17" s="139"/>
    </row>
    <row r="18" spans="1:7" x14ac:dyDescent="0.3">
      <c r="A18" s="139"/>
      <c r="B18" s="139"/>
      <c r="C18" s="139"/>
      <c r="D18" s="139"/>
      <c r="E18" s="139"/>
      <c r="F18" s="139"/>
      <c r="G18" s="139"/>
    </row>
    <row r="19" spans="1:7" x14ac:dyDescent="0.3">
      <c r="A19" s="139"/>
      <c r="B19" s="139"/>
      <c r="C19" s="139"/>
      <c r="D19" s="139"/>
      <c r="E19" s="139"/>
      <c r="F19" s="139"/>
      <c r="G19" s="139"/>
    </row>
    <row r="20" spans="1:7" x14ac:dyDescent="0.3">
      <c r="A20" s="139"/>
      <c r="B20" s="139"/>
      <c r="C20" s="139"/>
      <c r="D20" s="139"/>
      <c r="E20" s="139"/>
      <c r="F20" s="139"/>
      <c r="G20" s="139"/>
    </row>
  </sheetData>
  <mergeCells count="4">
    <mergeCell ref="A1:G1"/>
    <mergeCell ref="C2:G5"/>
    <mergeCell ref="A16:E16"/>
    <mergeCell ref="A17:G20"/>
  </mergeCells>
  <pageMargins left="0.7" right="0.7" top="0.75" bottom="0.75" header="0.3" footer="0.3"/>
  <pageSetup scale="85" orientation="landscape"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theme="9" tint="0.79998168889431442"/>
  </sheetPr>
  <dimension ref="A1:I14"/>
  <sheetViews>
    <sheetView zoomScaleNormal="100" workbookViewId="0">
      <selection activeCell="E8" sqref="E8"/>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304</v>
      </c>
      <c r="D2" s="135"/>
      <c r="E2" s="135"/>
      <c r="F2" s="135"/>
      <c r="G2" s="135"/>
    </row>
    <row r="3" spans="1:9" ht="14.55" customHeight="1" x14ac:dyDescent="0.3">
      <c r="A3" s="1" t="s">
        <v>126</v>
      </c>
      <c r="B3" s="1"/>
      <c r="C3" s="135"/>
      <c r="D3" s="135"/>
      <c r="E3" s="135"/>
      <c r="F3" s="135"/>
      <c r="G3" s="135"/>
    </row>
    <row r="4" spans="1:9" ht="14.55" customHeight="1" x14ac:dyDescent="0.3">
      <c r="A4" s="1" t="s">
        <v>305</v>
      </c>
      <c r="B4" s="1"/>
      <c r="C4" s="135"/>
      <c r="D4" s="135"/>
      <c r="E4" s="135"/>
      <c r="F4" s="135"/>
      <c r="G4" s="135"/>
    </row>
    <row r="5" spans="1:9" ht="18" customHeight="1" x14ac:dyDescent="0.3">
      <c r="A5" s="1"/>
      <c r="B5" s="1"/>
      <c r="C5" s="135"/>
      <c r="D5" s="135"/>
      <c r="E5" s="135"/>
      <c r="F5" s="135"/>
      <c r="G5" s="135"/>
    </row>
    <row r="6" spans="1:9" ht="31.2" customHeight="1" x14ac:dyDescent="0.3">
      <c r="A6" s="61" t="s">
        <v>2</v>
      </c>
      <c r="B6" s="62" t="s">
        <v>14</v>
      </c>
      <c r="C6" s="62" t="s">
        <v>15</v>
      </c>
      <c r="D6" s="62" t="s">
        <v>16</v>
      </c>
      <c r="E6" s="61" t="s">
        <v>365</v>
      </c>
      <c r="F6" s="61" t="s">
        <v>366</v>
      </c>
      <c r="G6" s="62" t="s">
        <v>5</v>
      </c>
    </row>
    <row r="7" spans="1:9" s="2" customFormat="1" ht="27.6" x14ac:dyDescent="0.3">
      <c r="A7" s="37">
        <v>1</v>
      </c>
      <c r="B7" s="13" t="s">
        <v>851</v>
      </c>
      <c r="C7" s="17" t="s">
        <v>50</v>
      </c>
      <c r="D7" s="42">
        <v>80</v>
      </c>
      <c r="E7" s="42"/>
      <c r="F7" s="42">
        <f t="shared" ref="F7:F13" si="0">D7*E7</f>
        <v>0</v>
      </c>
      <c r="G7" s="15"/>
      <c r="H7" s="21"/>
      <c r="I7" s="21"/>
    </row>
    <row r="8" spans="1:9" s="2" customFormat="1" ht="41.4" x14ac:dyDescent="0.3">
      <c r="A8" s="37">
        <v>2</v>
      </c>
      <c r="B8" s="10" t="s">
        <v>852</v>
      </c>
      <c r="C8" s="17" t="s">
        <v>50</v>
      </c>
      <c r="D8" s="42">
        <v>120</v>
      </c>
      <c r="E8" s="42"/>
      <c r="F8" s="42">
        <f t="shared" si="0"/>
        <v>0</v>
      </c>
      <c r="G8" s="15"/>
      <c r="H8" s="21"/>
      <c r="I8" s="21"/>
    </row>
    <row r="9" spans="1:9" s="2" customFormat="1" x14ac:dyDescent="0.3">
      <c r="A9" s="37">
        <v>3</v>
      </c>
      <c r="B9" s="10" t="s">
        <v>681</v>
      </c>
      <c r="C9" s="17" t="s">
        <v>50</v>
      </c>
      <c r="D9" s="42">
        <v>60</v>
      </c>
      <c r="E9" s="42"/>
      <c r="F9" s="42">
        <f t="shared" si="0"/>
        <v>0</v>
      </c>
      <c r="G9" s="15"/>
      <c r="H9" s="21"/>
      <c r="I9" s="21"/>
    </row>
    <row r="10" spans="1:9" s="2" customFormat="1" ht="41.4" x14ac:dyDescent="0.3">
      <c r="A10" s="37">
        <v>4</v>
      </c>
      <c r="B10" s="10" t="s">
        <v>682</v>
      </c>
      <c r="C10" s="17" t="s">
        <v>50</v>
      </c>
      <c r="D10" s="42">
        <f>13*9.2</f>
        <v>119.6</v>
      </c>
      <c r="E10" s="42"/>
      <c r="F10" s="42">
        <f t="shared" si="0"/>
        <v>0</v>
      </c>
      <c r="G10" s="15"/>
      <c r="H10" s="21"/>
      <c r="I10" s="21"/>
    </row>
    <row r="11" spans="1:9" s="2" customFormat="1" ht="27.6" x14ac:dyDescent="0.3">
      <c r="A11" s="37">
        <v>5</v>
      </c>
      <c r="B11" s="13" t="s">
        <v>853</v>
      </c>
      <c r="C11" s="17" t="s">
        <v>17</v>
      </c>
      <c r="D11" s="42">
        <v>1</v>
      </c>
      <c r="E11" s="42"/>
      <c r="F11" s="42">
        <f t="shared" si="0"/>
        <v>0</v>
      </c>
      <c r="G11" s="15"/>
      <c r="H11" s="21"/>
      <c r="I11" s="21"/>
    </row>
    <row r="12" spans="1:9" s="2" customFormat="1" x14ac:dyDescent="0.3">
      <c r="A12" s="37">
        <v>6</v>
      </c>
      <c r="B12" s="13" t="s">
        <v>306</v>
      </c>
      <c r="C12" s="17" t="s">
        <v>42</v>
      </c>
      <c r="D12" s="42">
        <v>2</v>
      </c>
      <c r="E12" s="42"/>
      <c r="F12" s="42">
        <f t="shared" si="0"/>
        <v>0</v>
      </c>
      <c r="G12" s="15"/>
      <c r="H12" s="21"/>
      <c r="I12" s="21"/>
    </row>
    <row r="13" spans="1:9" s="2" customFormat="1" x14ac:dyDescent="0.3">
      <c r="A13" s="37">
        <v>7</v>
      </c>
      <c r="B13" s="13" t="s">
        <v>307</v>
      </c>
      <c r="C13" s="17" t="s">
        <v>17</v>
      </c>
      <c r="D13" s="42">
        <v>1</v>
      </c>
      <c r="E13" s="42"/>
      <c r="F13" s="42">
        <f t="shared" si="0"/>
        <v>0</v>
      </c>
      <c r="G13" s="15"/>
      <c r="H13" s="21"/>
      <c r="I13" s="21"/>
    </row>
    <row r="14" spans="1:9" s="2" customFormat="1" ht="30" customHeight="1" x14ac:dyDescent="0.25">
      <c r="A14" s="141" t="s">
        <v>795</v>
      </c>
      <c r="B14" s="141"/>
      <c r="C14" s="141"/>
      <c r="D14" s="141"/>
      <c r="E14" s="141"/>
      <c r="F14" s="43">
        <f>SUM(F7:F13)</f>
        <v>0</v>
      </c>
      <c r="G14" s="15"/>
      <c r="H14" s="27"/>
      <c r="I14" s="26"/>
    </row>
  </sheetData>
  <mergeCells count="3">
    <mergeCell ref="A1:G1"/>
    <mergeCell ref="C2:G5"/>
    <mergeCell ref="A14:E14"/>
  </mergeCells>
  <pageMargins left="0.7" right="0.7" top="0.75" bottom="0.75" header="0.3" footer="0.3"/>
  <pageSetup scale="85" orientation="landscape"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tabColor theme="9" tint="0.79998168889431442"/>
  </sheetPr>
  <dimension ref="A1:I15"/>
  <sheetViews>
    <sheetView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8.88671875" style="19" customWidth="1"/>
    <col min="9" max="9" width="11.109375" customWidth="1"/>
    <col min="255" max="255" width="5" customWidth="1"/>
    <col min="256" max="256" width="43.6640625" customWidth="1"/>
    <col min="257" max="257" width="38.88671875" customWidth="1"/>
    <col min="258" max="258" width="9.21875" customWidth="1"/>
    <col min="259" max="259" width="8" customWidth="1"/>
    <col min="260" max="260" width="13.5546875" customWidth="1"/>
    <col min="261" max="261" width="20.5546875" customWidth="1"/>
    <col min="262" max="262" width="14.109375" customWidth="1"/>
    <col min="511" max="511" width="5" customWidth="1"/>
    <col min="512" max="512" width="43.6640625" customWidth="1"/>
    <col min="513" max="513" width="38.88671875" customWidth="1"/>
    <col min="514" max="514" width="9.21875" customWidth="1"/>
    <col min="515" max="515" width="8" customWidth="1"/>
    <col min="516" max="516" width="13.5546875" customWidth="1"/>
    <col min="517" max="517" width="20.5546875" customWidth="1"/>
    <col min="518" max="518" width="14.109375" customWidth="1"/>
    <col min="767" max="767" width="5" customWidth="1"/>
    <col min="768" max="768" width="43.6640625" customWidth="1"/>
    <col min="769" max="769" width="38.88671875" customWidth="1"/>
    <col min="770" max="770" width="9.21875" customWidth="1"/>
    <col min="771" max="771" width="8" customWidth="1"/>
    <col min="772" max="772" width="13.5546875" customWidth="1"/>
    <col min="773" max="773" width="20.5546875" customWidth="1"/>
    <col min="774" max="774" width="14.109375" customWidth="1"/>
    <col min="1023" max="1023" width="5" customWidth="1"/>
    <col min="1024" max="1024" width="43.6640625" customWidth="1"/>
    <col min="1025" max="1025" width="38.88671875" customWidth="1"/>
    <col min="1026" max="1026" width="9.21875" customWidth="1"/>
    <col min="1027" max="1027" width="8" customWidth="1"/>
    <col min="1028" max="1028" width="13.5546875" customWidth="1"/>
    <col min="1029" max="1029" width="20.5546875" customWidth="1"/>
    <col min="1030" max="1030" width="14.109375" customWidth="1"/>
    <col min="1279" max="1279" width="5" customWidth="1"/>
    <col min="1280" max="1280" width="43.6640625" customWidth="1"/>
    <col min="1281" max="1281" width="38.88671875" customWidth="1"/>
    <col min="1282" max="1282" width="9.21875" customWidth="1"/>
    <col min="1283" max="1283" width="8" customWidth="1"/>
    <col min="1284" max="1284" width="13.5546875" customWidth="1"/>
    <col min="1285" max="1285" width="20.5546875" customWidth="1"/>
    <col min="1286" max="1286" width="14.109375" customWidth="1"/>
    <col min="1535" max="1535" width="5" customWidth="1"/>
    <col min="1536" max="1536" width="43.6640625" customWidth="1"/>
    <col min="1537" max="1537" width="38.88671875" customWidth="1"/>
    <col min="1538" max="1538" width="9.21875" customWidth="1"/>
    <col min="1539" max="1539" width="8" customWidth="1"/>
    <col min="1540" max="1540" width="13.5546875" customWidth="1"/>
    <col min="1541" max="1541" width="20.5546875" customWidth="1"/>
    <col min="1542" max="1542" width="14.109375" customWidth="1"/>
    <col min="1791" max="1791" width="5" customWidth="1"/>
    <col min="1792" max="1792" width="43.6640625" customWidth="1"/>
    <col min="1793" max="1793" width="38.88671875" customWidth="1"/>
    <col min="1794" max="1794" width="9.21875" customWidth="1"/>
    <col min="1795" max="1795" width="8" customWidth="1"/>
    <col min="1796" max="1796" width="13.5546875" customWidth="1"/>
    <col min="1797" max="1797" width="20.5546875" customWidth="1"/>
    <col min="1798" max="1798" width="14.109375" customWidth="1"/>
    <col min="2047" max="2047" width="5" customWidth="1"/>
    <col min="2048" max="2048" width="43.6640625" customWidth="1"/>
    <col min="2049" max="2049" width="38.88671875" customWidth="1"/>
    <col min="2050" max="2050" width="9.21875" customWidth="1"/>
    <col min="2051" max="2051" width="8" customWidth="1"/>
    <col min="2052" max="2052" width="13.5546875" customWidth="1"/>
    <col min="2053" max="2053" width="20.5546875" customWidth="1"/>
    <col min="2054" max="2054" width="14.109375" customWidth="1"/>
    <col min="2303" max="2303" width="5" customWidth="1"/>
    <col min="2304" max="2304" width="43.6640625" customWidth="1"/>
    <col min="2305" max="2305" width="38.88671875" customWidth="1"/>
    <col min="2306" max="2306" width="9.21875" customWidth="1"/>
    <col min="2307" max="2307" width="8" customWidth="1"/>
    <col min="2308" max="2308" width="13.5546875" customWidth="1"/>
    <col min="2309" max="2309" width="20.5546875" customWidth="1"/>
    <col min="2310" max="2310" width="14.109375" customWidth="1"/>
    <col min="2559" max="2559" width="5" customWidth="1"/>
    <col min="2560" max="2560" width="43.6640625" customWidth="1"/>
    <col min="2561" max="2561" width="38.88671875" customWidth="1"/>
    <col min="2562" max="2562" width="9.21875" customWidth="1"/>
    <col min="2563" max="2563" width="8" customWidth="1"/>
    <col min="2564" max="2564" width="13.5546875" customWidth="1"/>
    <col min="2565" max="2565" width="20.5546875" customWidth="1"/>
    <col min="2566" max="2566" width="14.109375" customWidth="1"/>
    <col min="2815" max="2815" width="5" customWidth="1"/>
    <col min="2816" max="2816" width="43.6640625" customWidth="1"/>
    <col min="2817" max="2817" width="38.88671875" customWidth="1"/>
    <col min="2818" max="2818" width="9.21875" customWidth="1"/>
    <col min="2819" max="2819" width="8" customWidth="1"/>
    <col min="2820" max="2820" width="13.5546875" customWidth="1"/>
    <col min="2821" max="2821" width="20.5546875" customWidth="1"/>
    <col min="2822" max="2822" width="14.109375" customWidth="1"/>
    <col min="3071" max="3071" width="5" customWidth="1"/>
    <col min="3072" max="3072" width="43.6640625" customWidth="1"/>
    <col min="3073" max="3073" width="38.88671875" customWidth="1"/>
    <col min="3074" max="3074" width="9.21875" customWidth="1"/>
    <col min="3075" max="3075" width="8" customWidth="1"/>
    <col min="3076" max="3076" width="13.5546875" customWidth="1"/>
    <col min="3077" max="3077" width="20.5546875" customWidth="1"/>
    <col min="3078" max="3078" width="14.109375" customWidth="1"/>
    <col min="3327" max="3327" width="5" customWidth="1"/>
    <col min="3328" max="3328" width="43.6640625" customWidth="1"/>
    <col min="3329" max="3329" width="38.88671875" customWidth="1"/>
    <col min="3330" max="3330" width="9.21875" customWidth="1"/>
    <col min="3331" max="3331" width="8" customWidth="1"/>
    <col min="3332" max="3332" width="13.5546875" customWidth="1"/>
    <col min="3333" max="3333" width="20.5546875" customWidth="1"/>
    <col min="3334" max="3334" width="14.109375" customWidth="1"/>
    <col min="3583" max="3583" width="5" customWidth="1"/>
    <col min="3584" max="3584" width="43.6640625" customWidth="1"/>
    <col min="3585" max="3585" width="38.88671875" customWidth="1"/>
    <col min="3586" max="3586" width="9.21875" customWidth="1"/>
    <col min="3587" max="3587" width="8" customWidth="1"/>
    <col min="3588" max="3588" width="13.5546875" customWidth="1"/>
    <col min="3589" max="3589" width="20.5546875" customWidth="1"/>
    <col min="3590" max="3590" width="14.109375" customWidth="1"/>
    <col min="3839" max="3839" width="5" customWidth="1"/>
    <col min="3840" max="3840" width="43.6640625" customWidth="1"/>
    <col min="3841" max="3841" width="38.88671875" customWidth="1"/>
    <col min="3842" max="3842" width="9.21875" customWidth="1"/>
    <col min="3843" max="3843" width="8" customWidth="1"/>
    <col min="3844" max="3844" width="13.5546875" customWidth="1"/>
    <col min="3845" max="3845" width="20.5546875" customWidth="1"/>
    <col min="3846" max="3846" width="14.109375" customWidth="1"/>
    <col min="4095" max="4095" width="5" customWidth="1"/>
    <col min="4096" max="4096" width="43.6640625" customWidth="1"/>
    <col min="4097" max="4097" width="38.88671875" customWidth="1"/>
    <col min="4098" max="4098" width="9.21875" customWidth="1"/>
    <col min="4099" max="4099" width="8" customWidth="1"/>
    <col min="4100" max="4100" width="13.5546875" customWidth="1"/>
    <col min="4101" max="4101" width="20.5546875" customWidth="1"/>
    <col min="4102" max="4102" width="14.109375" customWidth="1"/>
    <col min="4351" max="4351" width="5" customWidth="1"/>
    <col min="4352" max="4352" width="43.6640625" customWidth="1"/>
    <col min="4353" max="4353" width="38.88671875" customWidth="1"/>
    <col min="4354" max="4354" width="9.21875" customWidth="1"/>
    <col min="4355" max="4355" width="8" customWidth="1"/>
    <col min="4356" max="4356" width="13.5546875" customWidth="1"/>
    <col min="4357" max="4357" width="20.5546875" customWidth="1"/>
    <col min="4358" max="4358" width="14.109375" customWidth="1"/>
    <col min="4607" max="4607" width="5" customWidth="1"/>
    <col min="4608" max="4608" width="43.6640625" customWidth="1"/>
    <col min="4609" max="4609" width="38.88671875" customWidth="1"/>
    <col min="4610" max="4610" width="9.21875" customWidth="1"/>
    <col min="4611" max="4611" width="8" customWidth="1"/>
    <col min="4612" max="4612" width="13.5546875" customWidth="1"/>
    <col min="4613" max="4613" width="20.5546875" customWidth="1"/>
    <col min="4614" max="4614" width="14.109375" customWidth="1"/>
    <col min="4863" max="4863" width="5" customWidth="1"/>
    <col min="4864" max="4864" width="43.6640625" customWidth="1"/>
    <col min="4865" max="4865" width="38.88671875" customWidth="1"/>
    <col min="4866" max="4866" width="9.21875" customWidth="1"/>
    <col min="4867" max="4867" width="8" customWidth="1"/>
    <col min="4868" max="4868" width="13.5546875" customWidth="1"/>
    <col min="4869" max="4869" width="20.5546875" customWidth="1"/>
    <col min="4870" max="4870" width="14.109375" customWidth="1"/>
    <col min="5119" max="5119" width="5" customWidth="1"/>
    <col min="5120" max="5120" width="43.6640625" customWidth="1"/>
    <col min="5121" max="5121" width="38.88671875" customWidth="1"/>
    <col min="5122" max="5122" width="9.21875" customWidth="1"/>
    <col min="5123" max="5123" width="8" customWidth="1"/>
    <col min="5124" max="5124" width="13.5546875" customWidth="1"/>
    <col min="5125" max="5125" width="20.5546875" customWidth="1"/>
    <col min="5126" max="5126" width="14.109375" customWidth="1"/>
    <col min="5375" max="5375" width="5" customWidth="1"/>
    <col min="5376" max="5376" width="43.6640625" customWidth="1"/>
    <col min="5377" max="5377" width="38.88671875" customWidth="1"/>
    <col min="5378" max="5378" width="9.21875" customWidth="1"/>
    <col min="5379" max="5379" width="8" customWidth="1"/>
    <col min="5380" max="5380" width="13.5546875" customWidth="1"/>
    <col min="5381" max="5381" width="20.5546875" customWidth="1"/>
    <col min="5382" max="5382" width="14.109375" customWidth="1"/>
    <col min="5631" max="5631" width="5" customWidth="1"/>
    <col min="5632" max="5632" width="43.6640625" customWidth="1"/>
    <col min="5633" max="5633" width="38.88671875" customWidth="1"/>
    <col min="5634" max="5634" width="9.21875" customWidth="1"/>
    <col min="5635" max="5635" width="8" customWidth="1"/>
    <col min="5636" max="5636" width="13.5546875" customWidth="1"/>
    <col min="5637" max="5637" width="20.5546875" customWidth="1"/>
    <col min="5638" max="5638" width="14.109375" customWidth="1"/>
    <col min="5887" max="5887" width="5" customWidth="1"/>
    <col min="5888" max="5888" width="43.6640625" customWidth="1"/>
    <col min="5889" max="5889" width="38.88671875" customWidth="1"/>
    <col min="5890" max="5890" width="9.21875" customWidth="1"/>
    <col min="5891" max="5891" width="8" customWidth="1"/>
    <col min="5892" max="5892" width="13.5546875" customWidth="1"/>
    <col min="5893" max="5893" width="20.5546875" customWidth="1"/>
    <col min="5894" max="5894" width="14.109375" customWidth="1"/>
    <col min="6143" max="6143" width="5" customWidth="1"/>
    <col min="6144" max="6144" width="43.6640625" customWidth="1"/>
    <col min="6145" max="6145" width="38.88671875" customWidth="1"/>
    <col min="6146" max="6146" width="9.21875" customWidth="1"/>
    <col min="6147" max="6147" width="8" customWidth="1"/>
    <col min="6148" max="6148" width="13.5546875" customWidth="1"/>
    <col min="6149" max="6149" width="20.5546875" customWidth="1"/>
    <col min="6150" max="6150" width="14.109375" customWidth="1"/>
    <col min="6399" max="6399" width="5" customWidth="1"/>
    <col min="6400" max="6400" width="43.6640625" customWidth="1"/>
    <col min="6401" max="6401" width="38.88671875" customWidth="1"/>
    <col min="6402" max="6402" width="9.21875" customWidth="1"/>
    <col min="6403" max="6403" width="8" customWidth="1"/>
    <col min="6404" max="6404" width="13.5546875" customWidth="1"/>
    <col min="6405" max="6405" width="20.5546875" customWidth="1"/>
    <col min="6406" max="6406" width="14.109375" customWidth="1"/>
    <col min="6655" max="6655" width="5" customWidth="1"/>
    <col min="6656" max="6656" width="43.6640625" customWidth="1"/>
    <col min="6657" max="6657" width="38.88671875" customWidth="1"/>
    <col min="6658" max="6658" width="9.21875" customWidth="1"/>
    <col min="6659" max="6659" width="8" customWidth="1"/>
    <col min="6660" max="6660" width="13.5546875" customWidth="1"/>
    <col min="6661" max="6661" width="20.5546875" customWidth="1"/>
    <col min="6662" max="6662" width="14.109375" customWidth="1"/>
    <col min="6911" max="6911" width="5" customWidth="1"/>
    <col min="6912" max="6912" width="43.6640625" customWidth="1"/>
    <col min="6913" max="6913" width="38.88671875" customWidth="1"/>
    <col min="6914" max="6914" width="9.21875" customWidth="1"/>
    <col min="6915" max="6915" width="8" customWidth="1"/>
    <col min="6916" max="6916" width="13.5546875" customWidth="1"/>
    <col min="6917" max="6917" width="20.5546875" customWidth="1"/>
    <col min="6918" max="6918" width="14.109375" customWidth="1"/>
    <col min="7167" max="7167" width="5" customWidth="1"/>
    <col min="7168" max="7168" width="43.6640625" customWidth="1"/>
    <col min="7169" max="7169" width="38.88671875" customWidth="1"/>
    <col min="7170" max="7170" width="9.21875" customWidth="1"/>
    <col min="7171" max="7171" width="8" customWidth="1"/>
    <col min="7172" max="7172" width="13.5546875" customWidth="1"/>
    <col min="7173" max="7173" width="20.5546875" customWidth="1"/>
    <col min="7174" max="7174" width="14.109375" customWidth="1"/>
    <col min="7423" max="7423" width="5" customWidth="1"/>
    <col min="7424" max="7424" width="43.6640625" customWidth="1"/>
    <col min="7425" max="7425" width="38.88671875" customWidth="1"/>
    <col min="7426" max="7426" width="9.21875" customWidth="1"/>
    <col min="7427" max="7427" width="8" customWidth="1"/>
    <col min="7428" max="7428" width="13.5546875" customWidth="1"/>
    <col min="7429" max="7429" width="20.5546875" customWidth="1"/>
    <col min="7430" max="7430" width="14.109375" customWidth="1"/>
    <col min="7679" max="7679" width="5" customWidth="1"/>
    <col min="7680" max="7680" width="43.6640625" customWidth="1"/>
    <col min="7681" max="7681" width="38.88671875" customWidth="1"/>
    <col min="7682" max="7682" width="9.21875" customWidth="1"/>
    <col min="7683" max="7683" width="8" customWidth="1"/>
    <col min="7684" max="7684" width="13.5546875" customWidth="1"/>
    <col min="7685" max="7685" width="20.5546875" customWidth="1"/>
    <col min="7686" max="7686" width="14.109375" customWidth="1"/>
    <col min="7935" max="7935" width="5" customWidth="1"/>
    <col min="7936" max="7936" width="43.6640625" customWidth="1"/>
    <col min="7937" max="7937" width="38.88671875" customWidth="1"/>
    <col min="7938" max="7938" width="9.21875" customWidth="1"/>
    <col min="7939" max="7939" width="8" customWidth="1"/>
    <col min="7940" max="7940" width="13.5546875" customWidth="1"/>
    <col min="7941" max="7941" width="20.5546875" customWidth="1"/>
    <col min="7942" max="7942" width="14.109375" customWidth="1"/>
    <col min="8191" max="8191" width="5" customWidth="1"/>
    <col min="8192" max="8192" width="43.6640625" customWidth="1"/>
    <col min="8193" max="8193" width="38.88671875" customWidth="1"/>
    <col min="8194" max="8194" width="9.21875" customWidth="1"/>
    <col min="8195" max="8195" width="8" customWidth="1"/>
    <col min="8196" max="8196" width="13.5546875" customWidth="1"/>
    <col min="8197" max="8197" width="20.5546875" customWidth="1"/>
    <col min="8198" max="8198" width="14.109375" customWidth="1"/>
    <col min="8447" max="8447" width="5" customWidth="1"/>
    <col min="8448" max="8448" width="43.6640625" customWidth="1"/>
    <col min="8449" max="8449" width="38.88671875" customWidth="1"/>
    <col min="8450" max="8450" width="9.21875" customWidth="1"/>
    <col min="8451" max="8451" width="8" customWidth="1"/>
    <col min="8452" max="8452" width="13.5546875" customWidth="1"/>
    <col min="8453" max="8453" width="20.5546875" customWidth="1"/>
    <col min="8454" max="8454" width="14.109375" customWidth="1"/>
    <col min="8703" max="8703" width="5" customWidth="1"/>
    <col min="8704" max="8704" width="43.6640625" customWidth="1"/>
    <col min="8705" max="8705" width="38.88671875" customWidth="1"/>
    <col min="8706" max="8706" width="9.21875" customWidth="1"/>
    <col min="8707" max="8707" width="8" customWidth="1"/>
    <col min="8708" max="8708" width="13.5546875" customWidth="1"/>
    <col min="8709" max="8709" width="20.5546875" customWidth="1"/>
    <col min="8710" max="8710" width="14.109375" customWidth="1"/>
    <col min="8959" max="8959" width="5" customWidth="1"/>
    <col min="8960" max="8960" width="43.6640625" customWidth="1"/>
    <col min="8961" max="8961" width="38.88671875" customWidth="1"/>
    <col min="8962" max="8962" width="9.21875" customWidth="1"/>
    <col min="8963" max="8963" width="8" customWidth="1"/>
    <col min="8964" max="8964" width="13.5546875" customWidth="1"/>
    <col min="8965" max="8965" width="20.5546875" customWidth="1"/>
    <col min="8966" max="8966" width="14.109375" customWidth="1"/>
    <col min="9215" max="9215" width="5" customWidth="1"/>
    <col min="9216" max="9216" width="43.6640625" customWidth="1"/>
    <col min="9217" max="9217" width="38.88671875" customWidth="1"/>
    <col min="9218" max="9218" width="9.21875" customWidth="1"/>
    <col min="9219" max="9219" width="8" customWidth="1"/>
    <col min="9220" max="9220" width="13.5546875" customWidth="1"/>
    <col min="9221" max="9221" width="20.5546875" customWidth="1"/>
    <col min="9222" max="9222" width="14.109375" customWidth="1"/>
    <col min="9471" max="9471" width="5" customWidth="1"/>
    <col min="9472" max="9472" width="43.6640625" customWidth="1"/>
    <col min="9473" max="9473" width="38.88671875" customWidth="1"/>
    <col min="9474" max="9474" width="9.21875" customWidth="1"/>
    <col min="9475" max="9475" width="8" customWidth="1"/>
    <col min="9476" max="9476" width="13.5546875" customWidth="1"/>
    <col min="9477" max="9477" width="20.5546875" customWidth="1"/>
    <col min="9478" max="9478" width="14.109375" customWidth="1"/>
    <col min="9727" max="9727" width="5" customWidth="1"/>
    <col min="9728" max="9728" width="43.6640625" customWidth="1"/>
    <col min="9729" max="9729" width="38.88671875" customWidth="1"/>
    <col min="9730" max="9730" width="9.21875" customWidth="1"/>
    <col min="9731" max="9731" width="8" customWidth="1"/>
    <col min="9732" max="9732" width="13.5546875" customWidth="1"/>
    <col min="9733" max="9733" width="20.5546875" customWidth="1"/>
    <col min="9734" max="9734" width="14.109375" customWidth="1"/>
    <col min="9983" max="9983" width="5" customWidth="1"/>
    <col min="9984" max="9984" width="43.6640625" customWidth="1"/>
    <col min="9985" max="9985" width="38.88671875" customWidth="1"/>
    <col min="9986" max="9986" width="9.21875" customWidth="1"/>
    <col min="9987" max="9987" width="8" customWidth="1"/>
    <col min="9988" max="9988" width="13.5546875" customWidth="1"/>
    <col min="9989" max="9989" width="20.5546875" customWidth="1"/>
    <col min="9990" max="9990" width="14.109375" customWidth="1"/>
    <col min="10239" max="10239" width="5" customWidth="1"/>
    <col min="10240" max="10240" width="43.6640625" customWidth="1"/>
    <col min="10241" max="10241" width="38.88671875" customWidth="1"/>
    <col min="10242" max="10242" width="9.21875" customWidth="1"/>
    <col min="10243" max="10243" width="8" customWidth="1"/>
    <col min="10244" max="10244" width="13.5546875" customWidth="1"/>
    <col min="10245" max="10245" width="20.5546875" customWidth="1"/>
    <col min="10246" max="10246" width="14.109375" customWidth="1"/>
    <col min="10495" max="10495" width="5" customWidth="1"/>
    <col min="10496" max="10496" width="43.6640625" customWidth="1"/>
    <col min="10497" max="10497" width="38.88671875" customWidth="1"/>
    <col min="10498" max="10498" width="9.21875" customWidth="1"/>
    <col min="10499" max="10499" width="8" customWidth="1"/>
    <col min="10500" max="10500" width="13.5546875" customWidth="1"/>
    <col min="10501" max="10501" width="20.5546875" customWidth="1"/>
    <col min="10502" max="10502" width="14.109375" customWidth="1"/>
    <col min="10751" max="10751" width="5" customWidth="1"/>
    <col min="10752" max="10752" width="43.6640625" customWidth="1"/>
    <col min="10753" max="10753" width="38.88671875" customWidth="1"/>
    <col min="10754" max="10754" width="9.21875" customWidth="1"/>
    <col min="10755" max="10755" width="8" customWidth="1"/>
    <col min="10756" max="10756" width="13.5546875" customWidth="1"/>
    <col min="10757" max="10757" width="20.5546875" customWidth="1"/>
    <col min="10758" max="10758" width="14.109375" customWidth="1"/>
    <col min="11007" max="11007" width="5" customWidth="1"/>
    <col min="11008" max="11008" width="43.6640625" customWidth="1"/>
    <col min="11009" max="11009" width="38.88671875" customWidth="1"/>
    <col min="11010" max="11010" width="9.21875" customWidth="1"/>
    <col min="11011" max="11011" width="8" customWidth="1"/>
    <col min="11012" max="11012" width="13.5546875" customWidth="1"/>
    <col min="11013" max="11013" width="20.5546875" customWidth="1"/>
    <col min="11014" max="11014" width="14.109375" customWidth="1"/>
    <col min="11263" max="11263" width="5" customWidth="1"/>
    <col min="11264" max="11264" width="43.6640625" customWidth="1"/>
    <col min="11265" max="11265" width="38.88671875" customWidth="1"/>
    <col min="11266" max="11266" width="9.21875" customWidth="1"/>
    <col min="11267" max="11267" width="8" customWidth="1"/>
    <col min="11268" max="11268" width="13.5546875" customWidth="1"/>
    <col min="11269" max="11269" width="20.5546875" customWidth="1"/>
    <col min="11270" max="11270" width="14.109375" customWidth="1"/>
    <col min="11519" max="11519" width="5" customWidth="1"/>
    <col min="11520" max="11520" width="43.6640625" customWidth="1"/>
    <col min="11521" max="11521" width="38.88671875" customWidth="1"/>
    <col min="11522" max="11522" width="9.21875" customWidth="1"/>
    <col min="11523" max="11523" width="8" customWidth="1"/>
    <col min="11524" max="11524" width="13.5546875" customWidth="1"/>
    <col min="11525" max="11525" width="20.5546875" customWidth="1"/>
    <col min="11526" max="11526" width="14.109375" customWidth="1"/>
    <col min="11775" max="11775" width="5" customWidth="1"/>
    <col min="11776" max="11776" width="43.6640625" customWidth="1"/>
    <col min="11777" max="11777" width="38.88671875" customWidth="1"/>
    <col min="11778" max="11778" width="9.21875" customWidth="1"/>
    <col min="11779" max="11779" width="8" customWidth="1"/>
    <col min="11780" max="11780" width="13.5546875" customWidth="1"/>
    <col min="11781" max="11781" width="20.5546875" customWidth="1"/>
    <col min="11782" max="11782" width="14.109375" customWidth="1"/>
    <col min="12031" max="12031" width="5" customWidth="1"/>
    <col min="12032" max="12032" width="43.6640625" customWidth="1"/>
    <col min="12033" max="12033" width="38.88671875" customWidth="1"/>
    <col min="12034" max="12034" width="9.21875" customWidth="1"/>
    <col min="12035" max="12035" width="8" customWidth="1"/>
    <col min="12036" max="12036" width="13.5546875" customWidth="1"/>
    <col min="12037" max="12037" width="20.5546875" customWidth="1"/>
    <col min="12038" max="12038" width="14.109375" customWidth="1"/>
    <col min="12287" max="12287" width="5" customWidth="1"/>
    <col min="12288" max="12288" width="43.6640625" customWidth="1"/>
    <col min="12289" max="12289" width="38.88671875" customWidth="1"/>
    <col min="12290" max="12290" width="9.21875" customWidth="1"/>
    <col min="12291" max="12291" width="8" customWidth="1"/>
    <col min="12292" max="12292" width="13.5546875" customWidth="1"/>
    <col min="12293" max="12293" width="20.5546875" customWidth="1"/>
    <col min="12294" max="12294" width="14.109375" customWidth="1"/>
    <col min="12543" max="12543" width="5" customWidth="1"/>
    <col min="12544" max="12544" width="43.6640625" customWidth="1"/>
    <col min="12545" max="12545" width="38.88671875" customWidth="1"/>
    <col min="12546" max="12546" width="9.21875" customWidth="1"/>
    <col min="12547" max="12547" width="8" customWidth="1"/>
    <col min="12548" max="12548" width="13.5546875" customWidth="1"/>
    <col min="12549" max="12549" width="20.5546875" customWidth="1"/>
    <col min="12550" max="12550" width="14.109375" customWidth="1"/>
    <col min="12799" max="12799" width="5" customWidth="1"/>
    <col min="12800" max="12800" width="43.6640625" customWidth="1"/>
    <col min="12801" max="12801" width="38.88671875" customWidth="1"/>
    <col min="12802" max="12802" width="9.21875" customWidth="1"/>
    <col min="12803" max="12803" width="8" customWidth="1"/>
    <col min="12804" max="12804" width="13.5546875" customWidth="1"/>
    <col min="12805" max="12805" width="20.5546875" customWidth="1"/>
    <col min="12806" max="12806" width="14.109375" customWidth="1"/>
    <col min="13055" max="13055" width="5" customWidth="1"/>
    <col min="13056" max="13056" width="43.6640625" customWidth="1"/>
    <col min="13057" max="13057" width="38.88671875" customWidth="1"/>
    <col min="13058" max="13058" width="9.21875" customWidth="1"/>
    <col min="13059" max="13059" width="8" customWidth="1"/>
    <col min="13060" max="13060" width="13.5546875" customWidth="1"/>
    <col min="13061" max="13061" width="20.5546875" customWidth="1"/>
    <col min="13062" max="13062" width="14.109375" customWidth="1"/>
    <col min="13311" max="13311" width="5" customWidth="1"/>
    <col min="13312" max="13312" width="43.6640625" customWidth="1"/>
    <col min="13313" max="13313" width="38.88671875" customWidth="1"/>
    <col min="13314" max="13314" width="9.21875" customWidth="1"/>
    <col min="13315" max="13315" width="8" customWidth="1"/>
    <col min="13316" max="13316" width="13.5546875" customWidth="1"/>
    <col min="13317" max="13317" width="20.5546875" customWidth="1"/>
    <col min="13318" max="13318" width="14.109375" customWidth="1"/>
    <col min="13567" max="13567" width="5" customWidth="1"/>
    <col min="13568" max="13568" width="43.6640625" customWidth="1"/>
    <col min="13569" max="13569" width="38.88671875" customWidth="1"/>
    <col min="13570" max="13570" width="9.21875" customWidth="1"/>
    <col min="13571" max="13571" width="8" customWidth="1"/>
    <col min="13572" max="13572" width="13.5546875" customWidth="1"/>
    <col min="13573" max="13573" width="20.5546875" customWidth="1"/>
    <col min="13574" max="13574" width="14.109375" customWidth="1"/>
    <col min="13823" max="13823" width="5" customWidth="1"/>
    <col min="13824" max="13824" width="43.6640625" customWidth="1"/>
    <col min="13825" max="13825" width="38.88671875" customWidth="1"/>
    <col min="13826" max="13826" width="9.21875" customWidth="1"/>
    <col min="13827" max="13827" width="8" customWidth="1"/>
    <col min="13828" max="13828" width="13.5546875" customWidth="1"/>
    <col min="13829" max="13829" width="20.5546875" customWidth="1"/>
    <col min="13830" max="13830" width="14.109375" customWidth="1"/>
    <col min="14079" max="14079" width="5" customWidth="1"/>
    <col min="14080" max="14080" width="43.6640625" customWidth="1"/>
    <col min="14081" max="14081" width="38.88671875" customWidth="1"/>
    <col min="14082" max="14082" width="9.21875" customWidth="1"/>
    <col min="14083" max="14083" width="8" customWidth="1"/>
    <col min="14084" max="14084" width="13.5546875" customWidth="1"/>
    <col min="14085" max="14085" width="20.5546875" customWidth="1"/>
    <col min="14086" max="14086" width="14.109375" customWidth="1"/>
    <col min="14335" max="14335" width="5" customWidth="1"/>
    <col min="14336" max="14336" width="43.6640625" customWidth="1"/>
    <col min="14337" max="14337" width="38.88671875" customWidth="1"/>
    <col min="14338" max="14338" width="9.21875" customWidth="1"/>
    <col min="14339" max="14339" width="8" customWidth="1"/>
    <col min="14340" max="14340" width="13.5546875" customWidth="1"/>
    <col min="14341" max="14341" width="20.5546875" customWidth="1"/>
    <col min="14342" max="14342" width="14.109375" customWidth="1"/>
    <col min="14591" max="14591" width="5" customWidth="1"/>
    <col min="14592" max="14592" width="43.6640625" customWidth="1"/>
    <col min="14593" max="14593" width="38.88671875" customWidth="1"/>
    <col min="14594" max="14594" width="9.21875" customWidth="1"/>
    <col min="14595" max="14595" width="8" customWidth="1"/>
    <col min="14596" max="14596" width="13.5546875" customWidth="1"/>
    <col min="14597" max="14597" width="20.5546875" customWidth="1"/>
    <col min="14598" max="14598" width="14.109375" customWidth="1"/>
    <col min="14847" max="14847" width="5" customWidth="1"/>
    <col min="14848" max="14848" width="43.6640625" customWidth="1"/>
    <col min="14849" max="14849" width="38.88671875" customWidth="1"/>
    <col min="14850" max="14850" width="9.21875" customWidth="1"/>
    <col min="14851" max="14851" width="8" customWidth="1"/>
    <col min="14852" max="14852" width="13.5546875" customWidth="1"/>
    <col min="14853" max="14853" width="20.5546875" customWidth="1"/>
    <col min="14854" max="14854" width="14.109375" customWidth="1"/>
    <col min="15103" max="15103" width="5" customWidth="1"/>
    <col min="15104" max="15104" width="43.6640625" customWidth="1"/>
    <col min="15105" max="15105" width="38.88671875" customWidth="1"/>
    <col min="15106" max="15106" width="9.21875" customWidth="1"/>
    <col min="15107" max="15107" width="8" customWidth="1"/>
    <col min="15108" max="15108" width="13.5546875" customWidth="1"/>
    <col min="15109" max="15109" width="20.5546875" customWidth="1"/>
    <col min="15110" max="15110" width="14.109375" customWidth="1"/>
    <col min="15359" max="15359" width="5" customWidth="1"/>
    <col min="15360" max="15360" width="43.6640625" customWidth="1"/>
    <col min="15361" max="15361" width="38.88671875" customWidth="1"/>
    <col min="15362" max="15362" width="9.21875" customWidth="1"/>
    <col min="15363" max="15363" width="8" customWidth="1"/>
    <col min="15364" max="15364" width="13.5546875" customWidth="1"/>
    <col min="15365" max="15365" width="20.5546875" customWidth="1"/>
    <col min="15366" max="15366" width="14.109375" customWidth="1"/>
    <col min="15615" max="15615" width="5" customWidth="1"/>
    <col min="15616" max="15616" width="43.6640625" customWidth="1"/>
    <col min="15617" max="15617" width="38.88671875" customWidth="1"/>
    <col min="15618" max="15618" width="9.21875" customWidth="1"/>
    <col min="15619" max="15619" width="8" customWidth="1"/>
    <col min="15620" max="15620" width="13.5546875" customWidth="1"/>
    <col min="15621" max="15621" width="20.5546875" customWidth="1"/>
    <col min="15622" max="15622" width="14.109375" customWidth="1"/>
    <col min="15871" max="15871" width="5" customWidth="1"/>
    <col min="15872" max="15872" width="43.6640625" customWidth="1"/>
    <col min="15873" max="15873" width="38.88671875" customWidth="1"/>
    <col min="15874" max="15874" width="9.21875" customWidth="1"/>
    <col min="15875" max="15875" width="8" customWidth="1"/>
    <col min="15876" max="15876" width="13.5546875" customWidth="1"/>
    <col min="15877" max="15877" width="20.5546875" customWidth="1"/>
    <col min="15878" max="15878" width="14.109375" customWidth="1"/>
    <col min="16127" max="16127" width="5" customWidth="1"/>
    <col min="16128" max="16128" width="43.6640625" customWidth="1"/>
    <col min="16129" max="16129" width="38.88671875" customWidth="1"/>
    <col min="16130" max="16130" width="9.21875" customWidth="1"/>
    <col min="16131" max="16131" width="8" customWidth="1"/>
    <col min="16132" max="16132" width="13.5546875" customWidth="1"/>
    <col min="16133" max="16133" width="20.5546875" customWidth="1"/>
    <col min="16134" max="16134"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302</v>
      </c>
      <c r="D2" s="135"/>
      <c r="E2" s="135"/>
      <c r="F2" s="135"/>
      <c r="G2" s="135"/>
    </row>
    <row r="3" spans="1:9" ht="14.55" customHeight="1" x14ac:dyDescent="0.3">
      <c r="A3" s="1" t="s">
        <v>126</v>
      </c>
      <c r="B3" s="1"/>
      <c r="C3" s="135"/>
      <c r="D3" s="135"/>
      <c r="E3" s="135"/>
      <c r="F3" s="135"/>
      <c r="G3" s="135"/>
    </row>
    <row r="4" spans="1:9" ht="14.55" customHeight="1" x14ac:dyDescent="0.3">
      <c r="A4" s="1" t="s">
        <v>303</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7.6" x14ac:dyDescent="0.3">
      <c r="A7" s="37">
        <v>1</v>
      </c>
      <c r="B7" s="13" t="s">
        <v>337</v>
      </c>
      <c r="C7" s="17" t="s">
        <v>17</v>
      </c>
      <c r="D7" s="42">
        <v>1</v>
      </c>
      <c r="E7" s="42"/>
      <c r="F7" s="42">
        <f>D7*E7</f>
        <v>0</v>
      </c>
      <c r="G7" s="15"/>
      <c r="H7" s="21"/>
      <c r="I7" s="21"/>
    </row>
    <row r="8" spans="1:9" s="2" customFormat="1" x14ac:dyDescent="0.3">
      <c r="A8" s="37">
        <v>2</v>
      </c>
      <c r="B8" s="13" t="s">
        <v>679</v>
      </c>
      <c r="C8" s="17" t="s">
        <v>42</v>
      </c>
      <c r="D8" s="42">
        <v>1</v>
      </c>
      <c r="E8" s="42"/>
      <c r="F8" s="42">
        <f t="shared" ref="F8:F10" si="0">D8*E8</f>
        <v>0</v>
      </c>
      <c r="G8" s="15"/>
      <c r="H8" s="21"/>
      <c r="I8" s="21"/>
    </row>
    <row r="9" spans="1:9" s="2" customFormat="1" ht="27.6" x14ac:dyDescent="0.3">
      <c r="A9" s="37">
        <v>3</v>
      </c>
      <c r="B9" s="13" t="s">
        <v>882</v>
      </c>
      <c r="C9" s="17" t="s">
        <v>18</v>
      </c>
      <c r="D9" s="42">
        <v>160</v>
      </c>
      <c r="E9" s="42"/>
      <c r="F9" s="42">
        <f t="shared" si="0"/>
        <v>0</v>
      </c>
      <c r="G9" s="15"/>
      <c r="H9" s="21"/>
      <c r="I9" s="21"/>
    </row>
    <row r="10" spans="1:9" s="2" customFormat="1" x14ac:dyDescent="0.3">
      <c r="A10" s="37">
        <v>4</v>
      </c>
      <c r="B10" s="13" t="s">
        <v>678</v>
      </c>
      <c r="C10" s="17" t="s">
        <v>17</v>
      </c>
      <c r="D10" s="42">
        <v>1</v>
      </c>
      <c r="E10" s="42"/>
      <c r="F10" s="42">
        <f t="shared" si="0"/>
        <v>0</v>
      </c>
      <c r="G10" s="15"/>
      <c r="H10" s="21"/>
      <c r="I10" s="21"/>
    </row>
    <row r="11" spans="1:9" s="2" customFormat="1" ht="30" customHeight="1" x14ac:dyDescent="0.25">
      <c r="A11" s="141" t="s">
        <v>795</v>
      </c>
      <c r="B11" s="141"/>
      <c r="C11" s="141"/>
      <c r="D11" s="141"/>
      <c r="E11" s="141"/>
      <c r="F11" s="43">
        <f>SUM(F7:F10)</f>
        <v>0</v>
      </c>
      <c r="G11" s="15"/>
      <c r="H11" s="27"/>
    </row>
    <row r="12" spans="1:9" hidden="1" x14ac:dyDescent="0.3">
      <c r="A12" s="139"/>
      <c r="B12" s="139"/>
      <c r="C12" s="139"/>
      <c r="D12" s="139"/>
      <c r="E12" s="139"/>
      <c r="F12" s="139"/>
      <c r="G12" s="139"/>
    </row>
    <row r="13" spans="1:9" x14ac:dyDescent="0.3">
      <c r="A13" s="139"/>
      <c r="B13" s="139"/>
      <c r="C13" s="139"/>
      <c r="D13" s="139"/>
      <c r="E13" s="139"/>
      <c r="F13" s="139"/>
      <c r="G13" s="139"/>
    </row>
    <row r="14" spans="1:9" x14ac:dyDescent="0.3">
      <c r="A14" s="139"/>
      <c r="B14" s="139"/>
      <c r="C14" s="139"/>
      <c r="D14" s="139"/>
      <c r="E14" s="139"/>
      <c r="F14" s="139"/>
      <c r="G14" s="139"/>
    </row>
    <row r="15" spans="1:9" x14ac:dyDescent="0.3">
      <c r="A15" s="139"/>
      <c r="B15" s="139"/>
      <c r="C15" s="139"/>
      <c r="D15" s="139"/>
      <c r="E15" s="139"/>
      <c r="F15" s="139"/>
      <c r="G15" s="139"/>
    </row>
  </sheetData>
  <mergeCells count="4">
    <mergeCell ref="A1:G1"/>
    <mergeCell ref="C2:G5"/>
    <mergeCell ref="A11:E11"/>
    <mergeCell ref="A12:G15"/>
  </mergeCells>
  <pageMargins left="0.7" right="0.7" top="0.75" bottom="0.75" header="0.3" footer="0.3"/>
  <pageSetup scale="85" orientation="landscape"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theme="9" tint="0.79998168889431442"/>
  </sheetPr>
  <dimension ref="A1:I17"/>
  <sheetViews>
    <sheetView topLeftCell="A2" zoomScaleNormal="100" workbookViewId="0">
      <selection activeCell="E10" sqref="E10"/>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1.109375" style="19" customWidth="1"/>
    <col min="9" max="9" width="8.88671875" style="19"/>
    <col min="254" max="254" width="5" customWidth="1"/>
    <col min="255" max="255" width="43.6640625" customWidth="1"/>
    <col min="256" max="256" width="38.88671875" customWidth="1"/>
    <col min="257" max="257" width="9.21875" customWidth="1"/>
    <col min="258" max="258" width="8" customWidth="1"/>
    <col min="259" max="259" width="13.5546875" customWidth="1"/>
    <col min="260" max="260" width="20.5546875" customWidth="1"/>
    <col min="261" max="261" width="14.109375" customWidth="1"/>
    <col min="510" max="510" width="5" customWidth="1"/>
    <col min="511" max="511" width="43.6640625" customWidth="1"/>
    <col min="512" max="512" width="38.88671875" customWidth="1"/>
    <col min="513" max="513" width="9.21875" customWidth="1"/>
    <col min="514" max="514" width="8" customWidth="1"/>
    <col min="515" max="515" width="13.5546875" customWidth="1"/>
    <col min="516" max="516" width="20.5546875" customWidth="1"/>
    <col min="517" max="517" width="14.109375" customWidth="1"/>
    <col min="766" max="766" width="5" customWidth="1"/>
    <col min="767" max="767" width="43.6640625" customWidth="1"/>
    <col min="768" max="768" width="38.88671875" customWidth="1"/>
    <col min="769" max="769" width="9.21875" customWidth="1"/>
    <col min="770" max="770" width="8" customWidth="1"/>
    <col min="771" max="771" width="13.5546875" customWidth="1"/>
    <col min="772" max="772" width="20.5546875" customWidth="1"/>
    <col min="773" max="773" width="14.109375" customWidth="1"/>
    <col min="1022" max="1022" width="5" customWidth="1"/>
    <col min="1023" max="1023" width="43.6640625" customWidth="1"/>
    <col min="1024" max="1024" width="38.88671875" customWidth="1"/>
    <col min="1025" max="1025" width="9.21875" customWidth="1"/>
    <col min="1026" max="1026" width="8" customWidth="1"/>
    <col min="1027" max="1027" width="13.5546875" customWidth="1"/>
    <col min="1028" max="1028" width="20.5546875" customWidth="1"/>
    <col min="1029" max="1029" width="14.109375" customWidth="1"/>
    <col min="1278" max="1278" width="5" customWidth="1"/>
    <col min="1279" max="1279" width="43.6640625" customWidth="1"/>
    <col min="1280" max="1280" width="38.88671875" customWidth="1"/>
    <col min="1281" max="1281" width="9.21875" customWidth="1"/>
    <col min="1282" max="1282" width="8" customWidth="1"/>
    <col min="1283" max="1283" width="13.5546875" customWidth="1"/>
    <col min="1284" max="1284" width="20.5546875" customWidth="1"/>
    <col min="1285" max="1285" width="14.109375" customWidth="1"/>
    <col min="1534" max="1534" width="5" customWidth="1"/>
    <col min="1535" max="1535" width="43.6640625" customWidth="1"/>
    <col min="1536" max="1536" width="38.88671875" customWidth="1"/>
    <col min="1537" max="1537" width="9.21875" customWidth="1"/>
    <col min="1538" max="1538" width="8" customWidth="1"/>
    <col min="1539" max="1539" width="13.5546875" customWidth="1"/>
    <col min="1540" max="1540" width="20.5546875" customWidth="1"/>
    <col min="1541" max="1541" width="14.109375" customWidth="1"/>
    <col min="1790" max="1790" width="5" customWidth="1"/>
    <col min="1791" max="1791" width="43.6640625" customWidth="1"/>
    <col min="1792" max="1792" width="38.88671875" customWidth="1"/>
    <col min="1793" max="1793" width="9.21875" customWidth="1"/>
    <col min="1794" max="1794" width="8" customWidth="1"/>
    <col min="1795" max="1795" width="13.5546875" customWidth="1"/>
    <col min="1796" max="1796" width="20.5546875" customWidth="1"/>
    <col min="1797" max="1797" width="14.109375" customWidth="1"/>
    <col min="2046" max="2046" width="5" customWidth="1"/>
    <col min="2047" max="2047" width="43.6640625" customWidth="1"/>
    <col min="2048" max="2048" width="38.88671875" customWidth="1"/>
    <col min="2049" max="2049" width="9.21875" customWidth="1"/>
    <col min="2050" max="2050" width="8" customWidth="1"/>
    <col min="2051" max="2051" width="13.5546875" customWidth="1"/>
    <col min="2052" max="2052" width="20.5546875" customWidth="1"/>
    <col min="2053" max="2053" width="14.109375" customWidth="1"/>
    <col min="2302" max="2302" width="5" customWidth="1"/>
    <col min="2303" max="2303" width="43.6640625" customWidth="1"/>
    <col min="2304" max="2304" width="38.88671875" customWidth="1"/>
    <col min="2305" max="2305" width="9.21875" customWidth="1"/>
    <col min="2306" max="2306" width="8" customWidth="1"/>
    <col min="2307" max="2307" width="13.5546875" customWidth="1"/>
    <col min="2308" max="2308" width="20.5546875" customWidth="1"/>
    <col min="2309" max="2309" width="14.109375" customWidth="1"/>
    <col min="2558" max="2558" width="5" customWidth="1"/>
    <col min="2559" max="2559" width="43.6640625" customWidth="1"/>
    <col min="2560" max="2560" width="38.88671875" customWidth="1"/>
    <col min="2561" max="2561" width="9.21875" customWidth="1"/>
    <col min="2562" max="2562" width="8" customWidth="1"/>
    <col min="2563" max="2563" width="13.5546875" customWidth="1"/>
    <col min="2564" max="2564" width="20.5546875" customWidth="1"/>
    <col min="2565" max="2565" width="14.109375" customWidth="1"/>
    <col min="2814" max="2814" width="5" customWidth="1"/>
    <col min="2815" max="2815" width="43.6640625" customWidth="1"/>
    <col min="2816" max="2816" width="38.88671875" customWidth="1"/>
    <col min="2817" max="2817" width="9.21875" customWidth="1"/>
    <col min="2818" max="2818" width="8" customWidth="1"/>
    <col min="2819" max="2819" width="13.5546875" customWidth="1"/>
    <col min="2820" max="2820" width="20.5546875" customWidth="1"/>
    <col min="2821" max="2821" width="14.109375" customWidth="1"/>
    <col min="3070" max="3070" width="5" customWidth="1"/>
    <col min="3071" max="3071" width="43.6640625" customWidth="1"/>
    <col min="3072" max="3072" width="38.88671875" customWidth="1"/>
    <col min="3073" max="3073" width="9.21875" customWidth="1"/>
    <col min="3074" max="3074" width="8" customWidth="1"/>
    <col min="3075" max="3075" width="13.5546875" customWidth="1"/>
    <col min="3076" max="3076" width="20.5546875" customWidth="1"/>
    <col min="3077" max="3077" width="14.109375" customWidth="1"/>
    <col min="3326" max="3326" width="5" customWidth="1"/>
    <col min="3327" max="3327" width="43.6640625" customWidth="1"/>
    <col min="3328" max="3328" width="38.88671875" customWidth="1"/>
    <col min="3329" max="3329" width="9.21875" customWidth="1"/>
    <col min="3330" max="3330" width="8" customWidth="1"/>
    <col min="3331" max="3331" width="13.5546875" customWidth="1"/>
    <col min="3332" max="3332" width="20.5546875" customWidth="1"/>
    <col min="3333" max="3333" width="14.109375" customWidth="1"/>
    <col min="3582" max="3582" width="5" customWidth="1"/>
    <col min="3583" max="3583" width="43.6640625" customWidth="1"/>
    <col min="3584" max="3584" width="38.88671875" customWidth="1"/>
    <col min="3585" max="3585" width="9.21875" customWidth="1"/>
    <col min="3586" max="3586" width="8" customWidth="1"/>
    <col min="3587" max="3587" width="13.5546875" customWidth="1"/>
    <col min="3588" max="3588" width="20.5546875" customWidth="1"/>
    <col min="3589" max="3589" width="14.109375" customWidth="1"/>
    <col min="3838" max="3838" width="5" customWidth="1"/>
    <col min="3839" max="3839" width="43.6640625" customWidth="1"/>
    <col min="3840" max="3840" width="38.88671875" customWidth="1"/>
    <col min="3841" max="3841" width="9.21875" customWidth="1"/>
    <col min="3842" max="3842" width="8" customWidth="1"/>
    <col min="3843" max="3843" width="13.5546875" customWidth="1"/>
    <col min="3844" max="3844" width="20.5546875" customWidth="1"/>
    <col min="3845" max="3845" width="14.109375" customWidth="1"/>
    <col min="4094" max="4094" width="5" customWidth="1"/>
    <col min="4095" max="4095" width="43.6640625" customWidth="1"/>
    <col min="4096" max="4096" width="38.88671875" customWidth="1"/>
    <col min="4097" max="4097" width="9.21875" customWidth="1"/>
    <col min="4098" max="4098" width="8" customWidth="1"/>
    <col min="4099" max="4099" width="13.5546875" customWidth="1"/>
    <col min="4100" max="4100" width="20.5546875" customWidth="1"/>
    <col min="4101" max="4101" width="14.109375" customWidth="1"/>
    <col min="4350" max="4350" width="5" customWidth="1"/>
    <col min="4351" max="4351" width="43.6640625" customWidth="1"/>
    <col min="4352" max="4352" width="38.88671875" customWidth="1"/>
    <col min="4353" max="4353" width="9.21875" customWidth="1"/>
    <col min="4354" max="4354" width="8" customWidth="1"/>
    <col min="4355" max="4355" width="13.5546875" customWidth="1"/>
    <col min="4356" max="4356" width="20.5546875" customWidth="1"/>
    <col min="4357" max="4357" width="14.109375" customWidth="1"/>
    <col min="4606" max="4606" width="5" customWidth="1"/>
    <col min="4607" max="4607" width="43.6640625" customWidth="1"/>
    <col min="4608" max="4608" width="38.88671875" customWidth="1"/>
    <col min="4609" max="4609" width="9.21875" customWidth="1"/>
    <col min="4610" max="4610" width="8" customWidth="1"/>
    <col min="4611" max="4611" width="13.5546875" customWidth="1"/>
    <col min="4612" max="4612" width="20.5546875" customWidth="1"/>
    <col min="4613" max="4613" width="14.109375" customWidth="1"/>
    <col min="4862" max="4862" width="5" customWidth="1"/>
    <col min="4863" max="4863" width="43.6640625" customWidth="1"/>
    <col min="4864" max="4864" width="38.88671875" customWidth="1"/>
    <col min="4865" max="4865" width="9.21875" customWidth="1"/>
    <col min="4866" max="4866" width="8" customWidth="1"/>
    <col min="4867" max="4867" width="13.5546875" customWidth="1"/>
    <col min="4868" max="4868" width="20.5546875" customWidth="1"/>
    <col min="4869" max="4869" width="14.109375" customWidth="1"/>
    <col min="5118" max="5118" width="5" customWidth="1"/>
    <col min="5119" max="5119" width="43.6640625" customWidth="1"/>
    <col min="5120" max="5120" width="38.88671875" customWidth="1"/>
    <col min="5121" max="5121" width="9.21875" customWidth="1"/>
    <col min="5122" max="5122" width="8" customWidth="1"/>
    <col min="5123" max="5123" width="13.5546875" customWidth="1"/>
    <col min="5124" max="5124" width="20.5546875" customWidth="1"/>
    <col min="5125" max="5125" width="14.109375" customWidth="1"/>
    <col min="5374" max="5374" width="5" customWidth="1"/>
    <col min="5375" max="5375" width="43.6640625" customWidth="1"/>
    <col min="5376" max="5376" width="38.88671875" customWidth="1"/>
    <col min="5377" max="5377" width="9.21875" customWidth="1"/>
    <col min="5378" max="5378" width="8" customWidth="1"/>
    <col min="5379" max="5379" width="13.5546875" customWidth="1"/>
    <col min="5380" max="5380" width="20.5546875" customWidth="1"/>
    <col min="5381" max="5381" width="14.109375" customWidth="1"/>
    <col min="5630" max="5630" width="5" customWidth="1"/>
    <col min="5631" max="5631" width="43.6640625" customWidth="1"/>
    <col min="5632" max="5632" width="38.88671875" customWidth="1"/>
    <col min="5633" max="5633" width="9.21875" customWidth="1"/>
    <col min="5634" max="5634" width="8" customWidth="1"/>
    <col min="5635" max="5635" width="13.5546875" customWidth="1"/>
    <col min="5636" max="5636" width="20.5546875" customWidth="1"/>
    <col min="5637" max="5637" width="14.109375" customWidth="1"/>
    <col min="5886" max="5886" width="5" customWidth="1"/>
    <col min="5887" max="5887" width="43.6640625" customWidth="1"/>
    <col min="5888" max="5888" width="38.88671875" customWidth="1"/>
    <col min="5889" max="5889" width="9.21875" customWidth="1"/>
    <col min="5890" max="5890" width="8" customWidth="1"/>
    <col min="5891" max="5891" width="13.5546875" customWidth="1"/>
    <col min="5892" max="5892" width="20.5546875" customWidth="1"/>
    <col min="5893" max="5893" width="14.109375" customWidth="1"/>
    <col min="6142" max="6142" width="5" customWidth="1"/>
    <col min="6143" max="6143" width="43.6640625" customWidth="1"/>
    <col min="6144" max="6144" width="38.88671875" customWidth="1"/>
    <col min="6145" max="6145" width="9.21875" customWidth="1"/>
    <col min="6146" max="6146" width="8" customWidth="1"/>
    <col min="6147" max="6147" width="13.5546875" customWidth="1"/>
    <col min="6148" max="6148" width="20.5546875" customWidth="1"/>
    <col min="6149" max="6149" width="14.109375" customWidth="1"/>
    <col min="6398" max="6398" width="5" customWidth="1"/>
    <col min="6399" max="6399" width="43.6640625" customWidth="1"/>
    <col min="6400" max="6400" width="38.88671875" customWidth="1"/>
    <col min="6401" max="6401" width="9.21875" customWidth="1"/>
    <col min="6402" max="6402" width="8" customWidth="1"/>
    <col min="6403" max="6403" width="13.5546875" customWidth="1"/>
    <col min="6404" max="6404" width="20.5546875" customWidth="1"/>
    <col min="6405" max="6405" width="14.109375" customWidth="1"/>
    <col min="6654" max="6654" width="5" customWidth="1"/>
    <col min="6655" max="6655" width="43.6640625" customWidth="1"/>
    <col min="6656" max="6656" width="38.88671875" customWidth="1"/>
    <col min="6657" max="6657" width="9.21875" customWidth="1"/>
    <col min="6658" max="6658" width="8" customWidth="1"/>
    <col min="6659" max="6659" width="13.5546875" customWidth="1"/>
    <col min="6660" max="6660" width="20.5546875" customWidth="1"/>
    <col min="6661" max="6661" width="14.109375" customWidth="1"/>
    <col min="6910" max="6910" width="5" customWidth="1"/>
    <col min="6911" max="6911" width="43.6640625" customWidth="1"/>
    <col min="6912" max="6912" width="38.88671875" customWidth="1"/>
    <col min="6913" max="6913" width="9.21875" customWidth="1"/>
    <col min="6914" max="6914" width="8" customWidth="1"/>
    <col min="6915" max="6915" width="13.5546875" customWidth="1"/>
    <col min="6916" max="6916" width="20.5546875" customWidth="1"/>
    <col min="6917" max="6917" width="14.109375" customWidth="1"/>
    <col min="7166" max="7166" width="5" customWidth="1"/>
    <col min="7167" max="7167" width="43.6640625" customWidth="1"/>
    <col min="7168" max="7168" width="38.88671875" customWidth="1"/>
    <col min="7169" max="7169" width="9.21875" customWidth="1"/>
    <col min="7170" max="7170" width="8" customWidth="1"/>
    <col min="7171" max="7171" width="13.5546875" customWidth="1"/>
    <col min="7172" max="7172" width="20.5546875" customWidth="1"/>
    <col min="7173" max="7173" width="14.109375" customWidth="1"/>
    <col min="7422" max="7422" width="5" customWidth="1"/>
    <col min="7423" max="7423" width="43.6640625" customWidth="1"/>
    <col min="7424" max="7424" width="38.88671875" customWidth="1"/>
    <col min="7425" max="7425" width="9.21875" customWidth="1"/>
    <col min="7426" max="7426" width="8" customWidth="1"/>
    <col min="7427" max="7427" width="13.5546875" customWidth="1"/>
    <col min="7428" max="7428" width="20.5546875" customWidth="1"/>
    <col min="7429" max="7429" width="14.109375" customWidth="1"/>
    <col min="7678" max="7678" width="5" customWidth="1"/>
    <col min="7679" max="7679" width="43.6640625" customWidth="1"/>
    <col min="7680" max="7680" width="38.88671875" customWidth="1"/>
    <col min="7681" max="7681" width="9.21875" customWidth="1"/>
    <col min="7682" max="7682" width="8" customWidth="1"/>
    <col min="7683" max="7683" width="13.5546875" customWidth="1"/>
    <col min="7684" max="7684" width="20.5546875" customWidth="1"/>
    <col min="7685" max="7685" width="14.109375" customWidth="1"/>
    <col min="7934" max="7934" width="5" customWidth="1"/>
    <col min="7935" max="7935" width="43.6640625" customWidth="1"/>
    <col min="7936" max="7936" width="38.88671875" customWidth="1"/>
    <col min="7937" max="7937" width="9.21875" customWidth="1"/>
    <col min="7938" max="7938" width="8" customWidth="1"/>
    <col min="7939" max="7939" width="13.5546875" customWidth="1"/>
    <col min="7940" max="7940" width="20.5546875" customWidth="1"/>
    <col min="7941" max="7941" width="14.109375" customWidth="1"/>
    <col min="8190" max="8190" width="5" customWidth="1"/>
    <col min="8191" max="8191" width="43.6640625" customWidth="1"/>
    <col min="8192" max="8192" width="38.88671875" customWidth="1"/>
    <col min="8193" max="8193" width="9.21875" customWidth="1"/>
    <col min="8194" max="8194" width="8" customWidth="1"/>
    <col min="8195" max="8195" width="13.5546875" customWidth="1"/>
    <col min="8196" max="8196" width="20.5546875" customWidth="1"/>
    <col min="8197" max="8197" width="14.109375" customWidth="1"/>
    <col min="8446" max="8446" width="5" customWidth="1"/>
    <col min="8447" max="8447" width="43.6640625" customWidth="1"/>
    <col min="8448" max="8448" width="38.88671875" customWidth="1"/>
    <col min="8449" max="8449" width="9.21875" customWidth="1"/>
    <col min="8450" max="8450" width="8" customWidth="1"/>
    <col min="8451" max="8451" width="13.5546875" customWidth="1"/>
    <col min="8452" max="8452" width="20.5546875" customWidth="1"/>
    <col min="8453" max="8453" width="14.109375" customWidth="1"/>
    <col min="8702" max="8702" width="5" customWidth="1"/>
    <col min="8703" max="8703" width="43.6640625" customWidth="1"/>
    <col min="8704" max="8704" width="38.88671875" customWidth="1"/>
    <col min="8705" max="8705" width="9.21875" customWidth="1"/>
    <col min="8706" max="8706" width="8" customWidth="1"/>
    <col min="8707" max="8707" width="13.5546875" customWidth="1"/>
    <col min="8708" max="8708" width="20.5546875" customWidth="1"/>
    <col min="8709" max="8709" width="14.109375" customWidth="1"/>
    <col min="8958" max="8958" width="5" customWidth="1"/>
    <col min="8959" max="8959" width="43.6640625" customWidth="1"/>
    <col min="8960" max="8960" width="38.88671875" customWidth="1"/>
    <col min="8961" max="8961" width="9.21875" customWidth="1"/>
    <col min="8962" max="8962" width="8" customWidth="1"/>
    <col min="8963" max="8963" width="13.5546875" customWidth="1"/>
    <col min="8964" max="8964" width="20.5546875" customWidth="1"/>
    <col min="8965" max="8965" width="14.109375" customWidth="1"/>
    <col min="9214" max="9214" width="5" customWidth="1"/>
    <col min="9215" max="9215" width="43.6640625" customWidth="1"/>
    <col min="9216" max="9216" width="38.88671875" customWidth="1"/>
    <col min="9217" max="9217" width="9.21875" customWidth="1"/>
    <col min="9218" max="9218" width="8" customWidth="1"/>
    <col min="9219" max="9219" width="13.5546875" customWidth="1"/>
    <col min="9220" max="9220" width="20.5546875" customWidth="1"/>
    <col min="9221" max="9221" width="14.109375" customWidth="1"/>
    <col min="9470" max="9470" width="5" customWidth="1"/>
    <col min="9471" max="9471" width="43.6640625" customWidth="1"/>
    <col min="9472" max="9472" width="38.88671875" customWidth="1"/>
    <col min="9473" max="9473" width="9.21875" customWidth="1"/>
    <col min="9474" max="9474" width="8" customWidth="1"/>
    <col min="9475" max="9475" width="13.5546875" customWidth="1"/>
    <col min="9476" max="9476" width="20.5546875" customWidth="1"/>
    <col min="9477" max="9477" width="14.109375" customWidth="1"/>
    <col min="9726" max="9726" width="5" customWidth="1"/>
    <col min="9727" max="9727" width="43.6640625" customWidth="1"/>
    <col min="9728" max="9728" width="38.88671875" customWidth="1"/>
    <col min="9729" max="9729" width="9.21875" customWidth="1"/>
    <col min="9730" max="9730" width="8" customWidth="1"/>
    <col min="9731" max="9731" width="13.5546875" customWidth="1"/>
    <col min="9732" max="9732" width="20.5546875" customWidth="1"/>
    <col min="9733" max="9733" width="14.109375" customWidth="1"/>
    <col min="9982" max="9982" width="5" customWidth="1"/>
    <col min="9983" max="9983" width="43.6640625" customWidth="1"/>
    <col min="9984" max="9984" width="38.88671875" customWidth="1"/>
    <col min="9985" max="9985" width="9.21875" customWidth="1"/>
    <col min="9986" max="9986" width="8" customWidth="1"/>
    <col min="9987" max="9987" width="13.5546875" customWidth="1"/>
    <col min="9988" max="9988" width="20.5546875" customWidth="1"/>
    <col min="9989" max="9989" width="14.109375" customWidth="1"/>
    <col min="10238" max="10238" width="5" customWidth="1"/>
    <col min="10239" max="10239" width="43.6640625" customWidth="1"/>
    <col min="10240" max="10240" width="38.88671875" customWidth="1"/>
    <col min="10241" max="10241" width="9.21875" customWidth="1"/>
    <col min="10242" max="10242" width="8" customWidth="1"/>
    <col min="10243" max="10243" width="13.5546875" customWidth="1"/>
    <col min="10244" max="10244" width="20.5546875" customWidth="1"/>
    <col min="10245" max="10245" width="14.109375" customWidth="1"/>
    <col min="10494" max="10494" width="5" customWidth="1"/>
    <col min="10495" max="10495" width="43.6640625" customWidth="1"/>
    <col min="10496" max="10496" width="38.88671875" customWidth="1"/>
    <col min="10497" max="10497" width="9.21875" customWidth="1"/>
    <col min="10498" max="10498" width="8" customWidth="1"/>
    <col min="10499" max="10499" width="13.5546875" customWidth="1"/>
    <col min="10500" max="10500" width="20.5546875" customWidth="1"/>
    <col min="10501" max="10501" width="14.109375" customWidth="1"/>
    <col min="10750" max="10750" width="5" customWidth="1"/>
    <col min="10751" max="10751" width="43.6640625" customWidth="1"/>
    <col min="10752" max="10752" width="38.88671875" customWidth="1"/>
    <col min="10753" max="10753" width="9.21875" customWidth="1"/>
    <col min="10754" max="10754" width="8" customWidth="1"/>
    <col min="10755" max="10755" width="13.5546875" customWidth="1"/>
    <col min="10756" max="10756" width="20.5546875" customWidth="1"/>
    <col min="10757" max="10757" width="14.109375" customWidth="1"/>
    <col min="11006" max="11006" width="5" customWidth="1"/>
    <col min="11007" max="11007" width="43.6640625" customWidth="1"/>
    <col min="11008" max="11008" width="38.88671875" customWidth="1"/>
    <col min="11009" max="11009" width="9.21875" customWidth="1"/>
    <col min="11010" max="11010" width="8" customWidth="1"/>
    <col min="11011" max="11011" width="13.5546875" customWidth="1"/>
    <col min="11012" max="11012" width="20.5546875" customWidth="1"/>
    <col min="11013" max="11013" width="14.109375" customWidth="1"/>
    <col min="11262" max="11262" width="5" customWidth="1"/>
    <col min="11263" max="11263" width="43.6640625" customWidth="1"/>
    <col min="11264" max="11264" width="38.88671875" customWidth="1"/>
    <col min="11265" max="11265" width="9.21875" customWidth="1"/>
    <col min="11266" max="11266" width="8" customWidth="1"/>
    <col min="11267" max="11267" width="13.5546875" customWidth="1"/>
    <col min="11268" max="11268" width="20.5546875" customWidth="1"/>
    <col min="11269" max="11269" width="14.109375" customWidth="1"/>
    <col min="11518" max="11518" width="5" customWidth="1"/>
    <col min="11519" max="11519" width="43.6640625" customWidth="1"/>
    <col min="11520" max="11520" width="38.88671875" customWidth="1"/>
    <col min="11521" max="11521" width="9.21875" customWidth="1"/>
    <col min="11522" max="11522" width="8" customWidth="1"/>
    <col min="11523" max="11523" width="13.5546875" customWidth="1"/>
    <col min="11524" max="11524" width="20.5546875" customWidth="1"/>
    <col min="11525" max="11525" width="14.109375" customWidth="1"/>
    <col min="11774" max="11774" width="5" customWidth="1"/>
    <col min="11775" max="11775" width="43.6640625" customWidth="1"/>
    <col min="11776" max="11776" width="38.88671875" customWidth="1"/>
    <col min="11777" max="11777" width="9.21875" customWidth="1"/>
    <col min="11778" max="11778" width="8" customWidth="1"/>
    <col min="11779" max="11779" width="13.5546875" customWidth="1"/>
    <col min="11780" max="11780" width="20.5546875" customWidth="1"/>
    <col min="11781" max="11781" width="14.109375" customWidth="1"/>
    <col min="12030" max="12030" width="5" customWidth="1"/>
    <col min="12031" max="12031" width="43.6640625" customWidth="1"/>
    <col min="12032" max="12032" width="38.88671875" customWidth="1"/>
    <col min="12033" max="12033" width="9.21875" customWidth="1"/>
    <col min="12034" max="12034" width="8" customWidth="1"/>
    <col min="12035" max="12035" width="13.5546875" customWidth="1"/>
    <col min="12036" max="12036" width="20.5546875" customWidth="1"/>
    <col min="12037" max="12037" width="14.109375" customWidth="1"/>
    <col min="12286" max="12286" width="5" customWidth="1"/>
    <col min="12287" max="12287" width="43.6640625" customWidth="1"/>
    <col min="12288" max="12288" width="38.88671875" customWidth="1"/>
    <col min="12289" max="12289" width="9.21875" customWidth="1"/>
    <col min="12290" max="12290" width="8" customWidth="1"/>
    <col min="12291" max="12291" width="13.5546875" customWidth="1"/>
    <col min="12292" max="12292" width="20.5546875" customWidth="1"/>
    <col min="12293" max="12293" width="14.109375" customWidth="1"/>
    <col min="12542" max="12542" width="5" customWidth="1"/>
    <col min="12543" max="12543" width="43.6640625" customWidth="1"/>
    <col min="12544" max="12544" width="38.88671875" customWidth="1"/>
    <col min="12545" max="12545" width="9.21875" customWidth="1"/>
    <col min="12546" max="12546" width="8" customWidth="1"/>
    <col min="12547" max="12547" width="13.5546875" customWidth="1"/>
    <col min="12548" max="12548" width="20.5546875" customWidth="1"/>
    <col min="12549" max="12549" width="14.109375" customWidth="1"/>
    <col min="12798" max="12798" width="5" customWidth="1"/>
    <col min="12799" max="12799" width="43.6640625" customWidth="1"/>
    <col min="12800" max="12800" width="38.88671875" customWidth="1"/>
    <col min="12801" max="12801" width="9.21875" customWidth="1"/>
    <col min="12802" max="12802" width="8" customWidth="1"/>
    <col min="12803" max="12803" width="13.5546875" customWidth="1"/>
    <col min="12804" max="12804" width="20.5546875" customWidth="1"/>
    <col min="12805" max="12805" width="14.109375" customWidth="1"/>
    <col min="13054" max="13054" width="5" customWidth="1"/>
    <col min="13055" max="13055" width="43.6640625" customWidth="1"/>
    <col min="13056" max="13056" width="38.88671875" customWidth="1"/>
    <col min="13057" max="13057" width="9.21875" customWidth="1"/>
    <col min="13058" max="13058" width="8" customWidth="1"/>
    <col min="13059" max="13059" width="13.5546875" customWidth="1"/>
    <col min="13060" max="13060" width="20.5546875" customWidth="1"/>
    <col min="13061" max="13061" width="14.109375" customWidth="1"/>
    <col min="13310" max="13310" width="5" customWidth="1"/>
    <col min="13311" max="13311" width="43.6640625" customWidth="1"/>
    <col min="13312" max="13312" width="38.88671875" customWidth="1"/>
    <col min="13313" max="13313" width="9.21875" customWidth="1"/>
    <col min="13314" max="13314" width="8" customWidth="1"/>
    <col min="13315" max="13315" width="13.5546875" customWidth="1"/>
    <col min="13316" max="13316" width="20.5546875" customWidth="1"/>
    <col min="13317" max="13317" width="14.109375" customWidth="1"/>
    <col min="13566" max="13566" width="5" customWidth="1"/>
    <col min="13567" max="13567" width="43.6640625" customWidth="1"/>
    <col min="13568" max="13568" width="38.88671875" customWidth="1"/>
    <col min="13569" max="13569" width="9.21875" customWidth="1"/>
    <col min="13570" max="13570" width="8" customWidth="1"/>
    <col min="13571" max="13571" width="13.5546875" customWidth="1"/>
    <col min="13572" max="13572" width="20.5546875" customWidth="1"/>
    <col min="13573" max="13573" width="14.109375" customWidth="1"/>
    <col min="13822" max="13822" width="5" customWidth="1"/>
    <col min="13823" max="13823" width="43.6640625" customWidth="1"/>
    <col min="13824" max="13824" width="38.88671875" customWidth="1"/>
    <col min="13825" max="13825" width="9.21875" customWidth="1"/>
    <col min="13826" max="13826" width="8" customWidth="1"/>
    <col min="13827" max="13827" width="13.5546875" customWidth="1"/>
    <col min="13828" max="13828" width="20.5546875" customWidth="1"/>
    <col min="13829" max="13829" width="14.109375" customWidth="1"/>
    <col min="14078" max="14078" width="5" customWidth="1"/>
    <col min="14079" max="14079" width="43.6640625" customWidth="1"/>
    <col min="14080" max="14080" width="38.88671875" customWidth="1"/>
    <col min="14081" max="14081" width="9.21875" customWidth="1"/>
    <col min="14082" max="14082" width="8" customWidth="1"/>
    <col min="14083" max="14083" width="13.5546875" customWidth="1"/>
    <col min="14084" max="14084" width="20.5546875" customWidth="1"/>
    <col min="14085" max="14085" width="14.109375" customWidth="1"/>
    <col min="14334" max="14334" width="5" customWidth="1"/>
    <col min="14335" max="14335" width="43.6640625" customWidth="1"/>
    <col min="14336" max="14336" width="38.88671875" customWidth="1"/>
    <col min="14337" max="14337" width="9.21875" customWidth="1"/>
    <col min="14338" max="14338" width="8" customWidth="1"/>
    <col min="14339" max="14339" width="13.5546875" customWidth="1"/>
    <col min="14340" max="14340" width="20.5546875" customWidth="1"/>
    <col min="14341" max="14341" width="14.109375" customWidth="1"/>
    <col min="14590" max="14590" width="5" customWidth="1"/>
    <col min="14591" max="14591" width="43.6640625" customWidth="1"/>
    <col min="14592" max="14592" width="38.88671875" customWidth="1"/>
    <col min="14593" max="14593" width="9.21875" customWidth="1"/>
    <col min="14594" max="14594" width="8" customWidth="1"/>
    <col min="14595" max="14595" width="13.5546875" customWidth="1"/>
    <col min="14596" max="14596" width="20.5546875" customWidth="1"/>
    <col min="14597" max="14597" width="14.109375" customWidth="1"/>
    <col min="14846" max="14846" width="5" customWidth="1"/>
    <col min="14847" max="14847" width="43.6640625" customWidth="1"/>
    <col min="14848" max="14848" width="38.88671875" customWidth="1"/>
    <col min="14849" max="14849" width="9.21875" customWidth="1"/>
    <col min="14850" max="14850" width="8" customWidth="1"/>
    <col min="14851" max="14851" width="13.5546875" customWidth="1"/>
    <col min="14852" max="14852" width="20.5546875" customWidth="1"/>
    <col min="14853" max="14853" width="14.109375" customWidth="1"/>
    <col min="15102" max="15102" width="5" customWidth="1"/>
    <col min="15103" max="15103" width="43.6640625" customWidth="1"/>
    <col min="15104" max="15104" width="38.88671875" customWidth="1"/>
    <col min="15105" max="15105" width="9.21875" customWidth="1"/>
    <col min="15106" max="15106" width="8" customWidth="1"/>
    <col min="15107" max="15107" width="13.5546875" customWidth="1"/>
    <col min="15108" max="15108" width="20.5546875" customWidth="1"/>
    <col min="15109" max="15109" width="14.109375" customWidth="1"/>
    <col min="15358" max="15358" width="5" customWidth="1"/>
    <col min="15359" max="15359" width="43.6640625" customWidth="1"/>
    <col min="15360" max="15360" width="38.88671875" customWidth="1"/>
    <col min="15361" max="15361" width="9.21875" customWidth="1"/>
    <col min="15362" max="15362" width="8" customWidth="1"/>
    <col min="15363" max="15363" width="13.5546875" customWidth="1"/>
    <col min="15364" max="15364" width="20.5546875" customWidth="1"/>
    <col min="15365" max="15365" width="14.109375" customWidth="1"/>
    <col min="15614" max="15614" width="5" customWidth="1"/>
    <col min="15615" max="15615" width="43.6640625" customWidth="1"/>
    <col min="15616" max="15616" width="38.88671875" customWidth="1"/>
    <col min="15617" max="15617" width="9.21875" customWidth="1"/>
    <col min="15618" max="15618" width="8" customWidth="1"/>
    <col min="15619" max="15619" width="13.5546875" customWidth="1"/>
    <col min="15620" max="15620" width="20.5546875" customWidth="1"/>
    <col min="15621" max="15621" width="14.109375" customWidth="1"/>
    <col min="15870" max="15870" width="5" customWidth="1"/>
    <col min="15871" max="15871" width="43.6640625" customWidth="1"/>
    <col min="15872" max="15872" width="38.88671875" customWidth="1"/>
    <col min="15873" max="15873" width="9.21875" customWidth="1"/>
    <col min="15874" max="15874" width="8" customWidth="1"/>
    <col min="15875" max="15875" width="13.5546875" customWidth="1"/>
    <col min="15876" max="15876" width="20.5546875" customWidth="1"/>
    <col min="15877" max="15877" width="14.109375" customWidth="1"/>
    <col min="16126" max="16126" width="5" customWidth="1"/>
    <col min="16127" max="16127" width="43.6640625" customWidth="1"/>
    <col min="16128" max="16128" width="38.88671875" customWidth="1"/>
    <col min="16129" max="16129" width="9.21875" customWidth="1"/>
    <col min="16130" max="16130" width="8" customWidth="1"/>
    <col min="16131" max="16131" width="13.5546875" customWidth="1"/>
    <col min="16132" max="16132" width="20.5546875" customWidth="1"/>
    <col min="16133" max="16133"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127</v>
      </c>
      <c r="D2" s="135"/>
      <c r="E2" s="135"/>
      <c r="F2" s="135"/>
      <c r="G2" s="135"/>
    </row>
    <row r="3" spans="1:9" ht="14.55" customHeight="1" x14ac:dyDescent="0.3">
      <c r="A3" s="1" t="s">
        <v>126</v>
      </c>
      <c r="B3" s="1"/>
      <c r="C3" s="135"/>
      <c r="D3" s="135"/>
      <c r="E3" s="135"/>
      <c r="F3" s="135"/>
      <c r="G3" s="135"/>
    </row>
    <row r="4" spans="1:9" ht="14.55" customHeight="1" x14ac:dyDescent="0.3">
      <c r="A4" s="1" t="s">
        <v>827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31" customFormat="1" ht="27.6" x14ac:dyDescent="0.3">
      <c r="A7" s="54">
        <v>1</v>
      </c>
      <c r="B7" s="89" t="s">
        <v>664</v>
      </c>
      <c r="C7" s="54" t="s">
        <v>17</v>
      </c>
      <c r="D7" s="54">
        <v>1</v>
      </c>
      <c r="E7" s="42"/>
      <c r="F7" s="42">
        <f t="shared" ref="F7:F12" si="0">D7*E7</f>
        <v>0</v>
      </c>
      <c r="G7" s="58"/>
      <c r="H7" s="30"/>
      <c r="I7" s="30"/>
    </row>
    <row r="8" spans="1:9" s="31" customFormat="1" ht="27.6" x14ac:dyDescent="0.3">
      <c r="A8" s="54">
        <v>2</v>
      </c>
      <c r="B8" s="89" t="s">
        <v>828</v>
      </c>
      <c r="C8" s="54" t="s">
        <v>50</v>
      </c>
      <c r="D8" s="54">
        <v>50</v>
      </c>
      <c r="E8" s="42"/>
      <c r="F8" s="42">
        <f t="shared" si="0"/>
        <v>0</v>
      </c>
      <c r="G8" s="58"/>
      <c r="H8" s="30"/>
      <c r="I8" s="30"/>
    </row>
    <row r="9" spans="1:9" s="31" customFormat="1" ht="27.6" x14ac:dyDescent="0.3">
      <c r="A9" s="54">
        <v>3</v>
      </c>
      <c r="B9" s="89" t="s">
        <v>665</v>
      </c>
      <c r="C9" s="54" t="s">
        <v>17</v>
      </c>
      <c r="D9" s="54">
        <v>1</v>
      </c>
      <c r="E9" s="42"/>
      <c r="F9" s="42">
        <f t="shared" si="0"/>
        <v>0</v>
      </c>
      <c r="G9" s="58"/>
      <c r="H9" s="30"/>
      <c r="I9" s="30"/>
    </row>
    <row r="10" spans="1:9" s="31" customFormat="1" x14ac:dyDescent="0.3">
      <c r="A10" s="54">
        <v>4</v>
      </c>
      <c r="B10" s="89" t="s">
        <v>666</v>
      </c>
      <c r="C10" s="54" t="s">
        <v>17</v>
      </c>
      <c r="D10" s="54">
        <v>1</v>
      </c>
      <c r="E10" s="42"/>
      <c r="F10" s="42">
        <f t="shared" si="0"/>
        <v>0</v>
      </c>
      <c r="G10" s="58"/>
      <c r="H10" s="30"/>
      <c r="I10" s="30"/>
    </row>
    <row r="11" spans="1:9" s="31" customFormat="1" x14ac:dyDescent="0.3">
      <c r="A11" s="54">
        <v>5</v>
      </c>
      <c r="B11" s="89" t="s">
        <v>667</v>
      </c>
      <c r="C11" s="54" t="s">
        <v>42</v>
      </c>
      <c r="D11" s="54">
        <v>18</v>
      </c>
      <c r="E11" s="42"/>
      <c r="F11" s="42">
        <f t="shared" si="0"/>
        <v>0</v>
      </c>
      <c r="G11" s="58"/>
      <c r="H11" s="30"/>
      <c r="I11" s="30"/>
    </row>
    <row r="12" spans="1:9" s="31" customFormat="1" ht="31.95" customHeight="1" x14ac:dyDescent="0.3">
      <c r="A12" s="54">
        <v>6</v>
      </c>
      <c r="B12" s="89" t="s">
        <v>829</v>
      </c>
      <c r="C12" s="54" t="s">
        <v>17</v>
      </c>
      <c r="D12" s="54">
        <v>1</v>
      </c>
      <c r="E12" s="42"/>
      <c r="F12" s="42">
        <f t="shared" si="0"/>
        <v>0</v>
      </c>
      <c r="G12" s="58"/>
      <c r="H12" s="30"/>
      <c r="I12" s="30"/>
    </row>
    <row r="13" spans="1:9" s="2" customFormat="1" ht="30" customHeight="1" x14ac:dyDescent="0.25">
      <c r="A13" s="151" t="s">
        <v>795</v>
      </c>
      <c r="B13" s="151"/>
      <c r="C13" s="151"/>
      <c r="D13" s="151"/>
      <c r="E13" s="151"/>
      <c r="F13" s="43">
        <f>SUM(F7:F12)</f>
        <v>0</v>
      </c>
      <c r="G13" s="58"/>
      <c r="H13" s="27"/>
      <c r="I13" s="26"/>
    </row>
    <row r="14" spans="1:9" hidden="1" x14ac:dyDescent="0.3">
      <c r="A14" s="139"/>
      <c r="B14" s="139"/>
      <c r="C14" s="139"/>
      <c r="D14" s="139"/>
      <c r="E14" s="139"/>
      <c r="F14" s="139"/>
      <c r="G14" s="139"/>
    </row>
    <row r="15" spans="1:9" x14ac:dyDescent="0.3">
      <c r="A15" s="139"/>
      <c r="B15" s="139"/>
      <c r="C15" s="139"/>
      <c r="D15" s="139"/>
      <c r="E15" s="139"/>
      <c r="F15" s="139"/>
      <c r="G15" s="139"/>
    </row>
    <row r="16" spans="1:9" x14ac:dyDescent="0.3">
      <c r="A16" s="139"/>
      <c r="B16" s="139"/>
      <c r="C16" s="139"/>
      <c r="D16" s="139"/>
      <c r="E16" s="139"/>
      <c r="F16" s="139"/>
      <c r="G16" s="139"/>
    </row>
    <row r="17" spans="1:7" x14ac:dyDescent="0.3">
      <c r="A17" s="139"/>
      <c r="B17" s="139"/>
      <c r="C17" s="139"/>
      <c r="D17" s="139"/>
      <c r="E17" s="139"/>
      <c r="F17" s="139"/>
      <c r="G17" s="139"/>
    </row>
  </sheetData>
  <mergeCells count="4">
    <mergeCell ref="A1:G1"/>
    <mergeCell ref="C2:G5"/>
    <mergeCell ref="A13:E13"/>
    <mergeCell ref="A14:G17"/>
  </mergeCells>
  <pageMargins left="0.7" right="0.7" top="0.75" bottom="0.75" header="0.3" footer="0.3"/>
  <pageSetup scale="85" orientation="landscape"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theme="9" tint="0.79998168889431442"/>
  </sheetPr>
  <dimension ref="A1:I15"/>
  <sheetViews>
    <sheetView zoomScale="105" zoomScaleNormal="100" workbookViewId="0">
      <selection activeCell="E7" sqref="E7"/>
    </sheetView>
  </sheetViews>
  <sheetFormatPr defaultRowHeight="14.4" x14ac:dyDescent="0.3"/>
  <cols>
    <col min="1" max="1" width="5" customWidth="1"/>
    <col min="2" max="2" width="58.109375" customWidth="1"/>
    <col min="3" max="3" width="9.21875" customWidth="1"/>
    <col min="4" max="4" width="9.88671875" customWidth="1"/>
    <col min="5" max="5" width="15.6640625" customWidth="1"/>
    <col min="6" max="6" width="20.5546875" customWidth="1"/>
    <col min="7" max="7" width="16.88671875" customWidth="1"/>
    <col min="8" max="8" width="15.5546875" style="19" customWidth="1"/>
    <col min="9" max="9" width="11.109375" customWidth="1"/>
    <col min="255" max="255" width="5" customWidth="1"/>
    <col min="256" max="256" width="43.6640625" customWidth="1"/>
    <col min="257" max="257" width="38.88671875" customWidth="1"/>
    <col min="258" max="258" width="9.21875" customWidth="1"/>
    <col min="259" max="259" width="8" customWidth="1"/>
    <col min="260" max="260" width="13.5546875" customWidth="1"/>
    <col min="261" max="261" width="20.5546875" customWidth="1"/>
    <col min="262" max="262" width="14.109375" customWidth="1"/>
    <col min="511" max="511" width="5" customWidth="1"/>
    <col min="512" max="512" width="43.6640625" customWidth="1"/>
    <col min="513" max="513" width="38.88671875" customWidth="1"/>
    <col min="514" max="514" width="9.21875" customWidth="1"/>
    <col min="515" max="515" width="8" customWidth="1"/>
    <col min="516" max="516" width="13.5546875" customWidth="1"/>
    <col min="517" max="517" width="20.5546875" customWidth="1"/>
    <col min="518" max="518" width="14.109375" customWidth="1"/>
    <col min="767" max="767" width="5" customWidth="1"/>
    <col min="768" max="768" width="43.6640625" customWidth="1"/>
    <col min="769" max="769" width="38.88671875" customWidth="1"/>
    <col min="770" max="770" width="9.21875" customWidth="1"/>
    <col min="771" max="771" width="8" customWidth="1"/>
    <col min="772" max="772" width="13.5546875" customWidth="1"/>
    <col min="773" max="773" width="20.5546875" customWidth="1"/>
    <col min="774" max="774" width="14.109375" customWidth="1"/>
    <col min="1023" max="1023" width="5" customWidth="1"/>
    <col min="1024" max="1024" width="43.6640625" customWidth="1"/>
    <col min="1025" max="1025" width="38.88671875" customWidth="1"/>
    <col min="1026" max="1026" width="9.21875" customWidth="1"/>
    <col min="1027" max="1027" width="8" customWidth="1"/>
    <col min="1028" max="1028" width="13.5546875" customWidth="1"/>
    <col min="1029" max="1029" width="20.5546875" customWidth="1"/>
    <col min="1030" max="1030" width="14.109375" customWidth="1"/>
    <col min="1279" max="1279" width="5" customWidth="1"/>
    <col min="1280" max="1280" width="43.6640625" customWidth="1"/>
    <col min="1281" max="1281" width="38.88671875" customWidth="1"/>
    <col min="1282" max="1282" width="9.21875" customWidth="1"/>
    <col min="1283" max="1283" width="8" customWidth="1"/>
    <col min="1284" max="1284" width="13.5546875" customWidth="1"/>
    <col min="1285" max="1285" width="20.5546875" customWidth="1"/>
    <col min="1286" max="1286" width="14.109375" customWidth="1"/>
    <col min="1535" max="1535" width="5" customWidth="1"/>
    <col min="1536" max="1536" width="43.6640625" customWidth="1"/>
    <col min="1537" max="1537" width="38.88671875" customWidth="1"/>
    <col min="1538" max="1538" width="9.21875" customWidth="1"/>
    <col min="1539" max="1539" width="8" customWidth="1"/>
    <col min="1540" max="1540" width="13.5546875" customWidth="1"/>
    <col min="1541" max="1541" width="20.5546875" customWidth="1"/>
    <col min="1542" max="1542" width="14.109375" customWidth="1"/>
    <col min="1791" max="1791" width="5" customWidth="1"/>
    <col min="1792" max="1792" width="43.6640625" customWidth="1"/>
    <col min="1793" max="1793" width="38.88671875" customWidth="1"/>
    <col min="1794" max="1794" width="9.21875" customWidth="1"/>
    <col min="1795" max="1795" width="8" customWidth="1"/>
    <col min="1796" max="1796" width="13.5546875" customWidth="1"/>
    <col min="1797" max="1797" width="20.5546875" customWidth="1"/>
    <col min="1798" max="1798" width="14.109375" customWidth="1"/>
    <col min="2047" max="2047" width="5" customWidth="1"/>
    <col min="2048" max="2048" width="43.6640625" customWidth="1"/>
    <col min="2049" max="2049" width="38.88671875" customWidth="1"/>
    <col min="2050" max="2050" width="9.21875" customWidth="1"/>
    <col min="2051" max="2051" width="8" customWidth="1"/>
    <col min="2052" max="2052" width="13.5546875" customWidth="1"/>
    <col min="2053" max="2053" width="20.5546875" customWidth="1"/>
    <col min="2054" max="2054" width="14.109375" customWidth="1"/>
    <col min="2303" max="2303" width="5" customWidth="1"/>
    <col min="2304" max="2304" width="43.6640625" customWidth="1"/>
    <col min="2305" max="2305" width="38.88671875" customWidth="1"/>
    <col min="2306" max="2306" width="9.21875" customWidth="1"/>
    <col min="2307" max="2307" width="8" customWidth="1"/>
    <col min="2308" max="2308" width="13.5546875" customWidth="1"/>
    <col min="2309" max="2309" width="20.5546875" customWidth="1"/>
    <col min="2310" max="2310" width="14.109375" customWidth="1"/>
    <col min="2559" max="2559" width="5" customWidth="1"/>
    <col min="2560" max="2560" width="43.6640625" customWidth="1"/>
    <col min="2561" max="2561" width="38.88671875" customWidth="1"/>
    <col min="2562" max="2562" width="9.21875" customWidth="1"/>
    <col min="2563" max="2563" width="8" customWidth="1"/>
    <col min="2564" max="2564" width="13.5546875" customWidth="1"/>
    <col min="2565" max="2565" width="20.5546875" customWidth="1"/>
    <col min="2566" max="2566" width="14.109375" customWidth="1"/>
    <col min="2815" max="2815" width="5" customWidth="1"/>
    <col min="2816" max="2816" width="43.6640625" customWidth="1"/>
    <col min="2817" max="2817" width="38.88671875" customWidth="1"/>
    <col min="2818" max="2818" width="9.21875" customWidth="1"/>
    <col min="2819" max="2819" width="8" customWidth="1"/>
    <col min="2820" max="2820" width="13.5546875" customWidth="1"/>
    <col min="2821" max="2821" width="20.5546875" customWidth="1"/>
    <col min="2822" max="2822" width="14.109375" customWidth="1"/>
    <col min="3071" max="3071" width="5" customWidth="1"/>
    <col min="3072" max="3072" width="43.6640625" customWidth="1"/>
    <col min="3073" max="3073" width="38.88671875" customWidth="1"/>
    <col min="3074" max="3074" width="9.21875" customWidth="1"/>
    <col min="3075" max="3075" width="8" customWidth="1"/>
    <col min="3076" max="3076" width="13.5546875" customWidth="1"/>
    <col min="3077" max="3077" width="20.5546875" customWidth="1"/>
    <col min="3078" max="3078" width="14.109375" customWidth="1"/>
    <col min="3327" max="3327" width="5" customWidth="1"/>
    <col min="3328" max="3328" width="43.6640625" customWidth="1"/>
    <col min="3329" max="3329" width="38.88671875" customWidth="1"/>
    <col min="3330" max="3330" width="9.21875" customWidth="1"/>
    <col min="3331" max="3331" width="8" customWidth="1"/>
    <col min="3332" max="3332" width="13.5546875" customWidth="1"/>
    <col min="3333" max="3333" width="20.5546875" customWidth="1"/>
    <col min="3334" max="3334" width="14.109375" customWidth="1"/>
    <col min="3583" max="3583" width="5" customWidth="1"/>
    <col min="3584" max="3584" width="43.6640625" customWidth="1"/>
    <col min="3585" max="3585" width="38.88671875" customWidth="1"/>
    <col min="3586" max="3586" width="9.21875" customWidth="1"/>
    <col min="3587" max="3587" width="8" customWidth="1"/>
    <col min="3588" max="3588" width="13.5546875" customWidth="1"/>
    <col min="3589" max="3589" width="20.5546875" customWidth="1"/>
    <col min="3590" max="3590" width="14.109375" customWidth="1"/>
    <col min="3839" max="3839" width="5" customWidth="1"/>
    <col min="3840" max="3840" width="43.6640625" customWidth="1"/>
    <col min="3841" max="3841" width="38.88671875" customWidth="1"/>
    <col min="3842" max="3842" width="9.21875" customWidth="1"/>
    <col min="3843" max="3843" width="8" customWidth="1"/>
    <col min="3844" max="3844" width="13.5546875" customWidth="1"/>
    <col min="3845" max="3845" width="20.5546875" customWidth="1"/>
    <col min="3846" max="3846" width="14.109375" customWidth="1"/>
    <col min="4095" max="4095" width="5" customWidth="1"/>
    <col min="4096" max="4096" width="43.6640625" customWidth="1"/>
    <col min="4097" max="4097" width="38.88671875" customWidth="1"/>
    <col min="4098" max="4098" width="9.21875" customWidth="1"/>
    <col min="4099" max="4099" width="8" customWidth="1"/>
    <col min="4100" max="4100" width="13.5546875" customWidth="1"/>
    <col min="4101" max="4101" width="20.5546875" customWidth="1"/>
    <col min="4102" max="4102" width="14.109375" customWidth="1"/>
    <col min="4351" max="4351" width="5" customWidth="1"/>
    <col min="4352" max="4352" width="43.6640625" customWidth="1"/>
    <col min="4353" max="4353" width="38.88671875" customWidth="1"/>
    <col min="4354" max="4354" width="9.21875" customWidth="1"/>
    <col min="4355" max="4355" width="8" customWidth="1"/>
    <col min="4356" max="4356" width="13.5546875" customWidth="1"/>
    <col min="4357" max="4357" width="20.5546875" customWidth="1"/>
    <col min="4358" max="4358" width="14.109375" customWidth="1"/>
    <col min="4607" max="4607" width="5" customWidth="1"/>
    <col min="4608" max="4608" width="43.6640625" customWidth="1"/>
    <col min="4609" max="4609" width="38.88671875" customWidth="1"/>
    <col min="4610" max="4610" width="9.21875" customWidth="1"/>
    <col min="4611" max="4611" width="8" customWidth="1"/>
    <col min="4612" max="4612" width="13.5546875" customWidth="1"/>
    <col min="4613" max="4613" width="20.5546875" customWidth="1"/>
    <col min="4614" max="4614" width="14.109375" customWidth="1"/>
    <col min="4863" max="4863" width="5" customWidth="1"/>
    <col min="4864" max="4864" width="43.6640625" customWidth="1"/>
    <col min="4865" max="4865" width="38.88671875" customWidth="1"/>
    <col min="4866" max="4866" width="9.21875" customWidth="1"/>
    <col min="4867" max="4867" width="8" customWidth="1"/>
    <col min="4868" max="4868" width="13.5546875" customWidth="1"/>
    <col min="4869" max="4869" width="20.5546875" customWidth="1"/>
    <col min="4870" max="4870" width="14.109375" customWidth="1"/>
    <col min="5119" max="5119" width="5" customWidth="1"/>
    <col min="5120" max="5120" width="43.6640625" customWidth="1"/>
    <col min="5121" max="5121" width="38.88671875" customWidth="1"/>
    <col min="5122" max="5122" width="9.21875" customWidth="1"/>
    <col min="5123" max="5123" width="8" customWidth="1"/>
    <col min="5124" max="5124" width="13.5546875" customWidth="1"/>
    <col min="5125" max="5125" width="20.5546875" customWidth="1"/>
    <col min="5126" max="5126" width="14.109375" customWidth="1"/>
    <col min="5375" max="5375" width="5" customWidth="1"/>
    <col min="5376" max="5376" width="43.6640625" customWidth="1"/>
    <col min="5377" max="5377" width="38.88671875" customWidth="1"/>
    <col min="5378" max="5378" width="9.21875" customWidth="1"/>
    <col min="5379" max="5379" width="8" customWidth="1"/>
    <col min="5380" max="5380" width="13.5546875" customWidth="1"/>
    <col min="5381" max="5381" width="20.5546875" customWidth="1"/>
    <col min="5382" max="5382" width="14.109375" customWidth="1"/>
    <col min="5631" max="5631" width="5" customWidth="1"/>
    <col min="5632" max="5632" width="43.6640625" customWidth="1"/>
    <col min="5633" max="5633" width="38.88671875" customWidth="1"/>
    <col min="5634" max="5634" width="9.21875" customWidth="1"/>
    <col min="5635" max="5635" width="8" customWidth="1"/>
    <col min="5636" max="5636" width="13.5546875" customWidth="1"/>
    <col min="5637" max="5637" width="20.5546875" customWidth="1"/>
    <col min="5638" max="5638" width="14.109375" customWidth="1"/>
    <col min="5887" max="5887" width="5" customWidth="1"/>
    <col min="5888" max="5888" width="43.6640625" customWidth="1"/>
    <col min="5889" max="5889" width="38.88671875" customWidth="1"/>
    <col min="5890" max="5890" width="9.21875" customWidth="1"/>
    <col min="5891" max="5891" width="8" customWidth="1"/>
    <col min="5892" max="5892" width="13.5546875" customWidth="1"/>
    <col min="5893" max="5893" width="20.5546875" customWidth="1"/>
    <col min="5894" max="5894" width="14.109375" customWidth="1"/>
    <col min="6143" max="6143" width="5" customWidth="1"/>
    <col min="6144" max="6144" width="43.6640625" customWidth="1"/>
    <col min="6145" max="6145" width="38.88671875" customWidth="1"/>
    <col min="6146" max="6146" width="9.21875" customWidth="1"/>
    <col min="6147" max="6147" width="8" customWidth="1"/>
    <col min="6148" max="6148" width="13.5546875" customWidth="1"/>
    <col min="6149" max="6149" width="20.5546875" customWidth="1"/>
    <col min="6150" max="6150" width="14.109375" customWidth="1"/>
    <col min="6399" max="6399" width="5" customWidth="1"/>
    <col min="6400" max="6400" width="43.6640625" customWidth="1"/>
    <col min="6401" max="6401" width="38.88671875" customWidth="1"/>
    <col min="6402" max="6402" width="9.21875" customWidth="1"/>
    <col min="6403" max="6403" width="8" customWidth="1"/>
    <col min="6404" max="6404" width="13.5546875" customWidth="1"/>
    <col min="6405" max="6405" width="20.5546875" customWidth="1"/>
    <col min="6406" max="6406" width="14.109375" customWidth="1"/>
    <col min="6655" max="6655" width="5" customWidth="1"/>
    <col min="6656" max="6656" width="43.6640625" customWidth="1"/>
    <col min="6657" max="6657" width="38.88671875" customWidth="1"/>
    <col min="6658" max="6658" width="9.21875" customWidth="1"/>
    <col min="6659" max="6659" width="8" customWidth="1"/>
    <col min="6660" max="6660" width="13.5546875" customWidth="1"/>
    <col min="6661" max="6661" width="20.5546875" customWidth="1"/>
    <col min="6662" max="6662" width="14.109375" customWidth="1"/>
    <col min="6911" max="6911" width="5" customWidth="1"/>
    <col min="6912" max="6912" width="43.6640625" customWidth="1"/>
    <col min="6913" max="6913" width="38.88671875" customWidth="1"/>
    <col min="6914" max="6914" width="9.21875" customWidth="1"/>
    <col min="6915" max="6915" width="8" customWidth="1"/>
    <col min="6916" max="6916" width="13.5546875" customWidth="1"/>
    <col min="6917" max="6917" width="20.5546875" customWidth="1"/>
    <col min="6918" max="6918" width="14.109375" customWidth="1"/>
    <col min="7167" max="7167" width="5" customWidth="1"/>
    <col min="7168" max="7168" width="43.6640625" customWidth="1"/>
    <col min="7169" max="7169" width="38.88671875" customWidth="1"/>
    <col min="7170" max="7170" width="9.21875" customWidth="1"/>
    <col min="7171" max="7171" width="8" customWidth="1"/>
    <col min="7172" max="7172" width="13.5546875" customWidth="1"/>
    <col min="7173" max="7173" width="20.5546875" customWidth="1"/>
    <col min="7174" max="7174" width="14.109375" customWidth="1"/>
    <col min="7423" max="7423" width="5" customWidth="1"/>
    <col min="7424" max="7424" width="43.6640625" customWidth="1"/>
    <col min="7425" max="7425" width="38.88671875" customWidth="1"/>
    <col min="7426" max="7426" width="9.21875" customWidth="1"/>
    <col min="7427" max="7427" width="8" customWidth="1"/>
    <col min="7428" max="7428" width="13.5546875" customWidth="1"/>
    <col min="7429" max="7429" width="20.5546875" customWidth="1"/>
    <col min="7430" max="7430" width="14.109375" customWidth="1"/>
    <col min="7679" max="7679" width="5" customWidth="1"/>
    <col min="7680" max="7680" width="43.6640625" customWidth="1"/>
    <col min="7681" max="7681" width="38.88671875" customWidth="1"/>
    <col min="7682" max="7682" width="9.21875" customWidth="1"/>
    <col min="7683" max="7683" width="8" customWidth="1"/>
    <col min="7684" max="7684" width="13.5546875" customWidth="1"/>
    <col min="7685" max="7685" width="20.5546875" customWidth="1"/>
    <col min="7686" max="7686" width="14.109375" customWidth="1"/>
    <col min="7935" max="7935" width="5" customWidth="1"/>
    <col min="7936" max="7936" width="43.6640625" customWidth="1"/>
    <col min="7937" max="7937" width="38.88671875" customWidth="1"/>
    <col min="7938" max="7938" width="9.21875" customWidth="1"/>
    <col min="7939" max="7939" width="8" customWidth="1"/>
    <col min="7940" max="7940" width="13.5546875" customWidth="1"/>
    <col min="7941" max="7941" width="20.5546875" customWidth="1"/>
    <col min="7942" max="7942" width="14.109375" customWidth="1"/>
    <col min="8191" max="8191" width="5" customWidth="1"/>
    <col min="8192" max="8192" width="43.6640625" customWidth="1"/>
    <col min="8193" max="8193" width="38.88671875" customWidth="1"/>
    <col min="8194" max="8194" width="9.21875" customWidth="1"/>
    <col min="8195" max="8195" width="8" customWidth="1"/>
    <col min="8196" max="8196" width="13.5546875" customWidth="1"/>
    <col min="8197" max="8197" width="20.5546875" customWidth="1"/>
    <col min="8198" max="8198" width="14.109375" customWidth="1"/>
    <col min="8447" max="8447" width="5" customWidth="1"/>
    <col min="8448" max="8448" width="43.6640625" customWidth="1"/>
    <col min="8449" max="8449" width="38.88671875" customWidth="1"/>
    <col min="8450" max="8450" width="9.21875" customWidth="1"/>
    <col min="8451" max="8451" width="8" customWidth="1"/>
    <col min="8452" max="8452" width="13.5546875" customWidth="1"/>
    <col min="8453" max="8453" width="20.5546875" customWidth="1"/>
    <col min="8454" max="8454" width="14.109375" customWidth="1"/>
    <col min="8703" max="8703" width="5" customWidth="1"/>
    <col min="8704" max="8704" width="43.6640625" customWidth="1"/>
    <col min="8705" max="8705" width="38.88671875" customWidth="1"/>
    <col min="8706" max="8706" width="9.21875" customWidth="1"/>
    <col min="8707" max="8707" width="8" customWidth="1"/>
    <col min="8708" max="8708" width="13.5546875" customWidth="1"/>
    <col min="8709" max="8709" width="20.5546875" customWidth="1"/>
    <col min="8710" max="8710" width="14.109375" customWidth="1"/>
    <col min="8959" max="8959" width="5" customWidth="1"/>
    <col min="8960" max="8960" width="43.6640625" customWidth="1"/>
    <col min="8961" max="8961" width="38.88671875" customWidth="1"/>
    <col min="8962" max="8962" width="9.21875" customWidth="1"/>
    <col min="8963" max="8963" width="8" customWidth="1"/>
    <col min="8964" max="8964" width="13.5546875" customWidth="1"/>
    <col min="8965" max="8965" width="20.5546875" customWidth="1"/>
    <col min="8966" max="8966" width="14.109375" customWidth="1"/>
    <col min="9215" max="9215" width="5" customWidth="1"/>
    <col min="9216" max="9216" width="43.6640625" customWidth="1"/>
    <col min="9217" max="9217" width="38.88671875" customWidth="1"/>
    <col min="9218" max="9218" width="9.21875" customWidth="1"/>
    <col min="9219" max="9219" width="8" customWidth="1"/>
    <col min="9220" max="9220" width="13.5546875" customWidth="1"/>
    <col min="9221" max="9221" width="20.5546875" customWidth="1"/>
    <col min="9222" max="9222" width="14.109375" customWidth="1"/>
    <col min="9471" max="9471" width="5" customWidth="1"/>
    <col min="9472" max="9472" width="43.6640625" customWidth="1"/>
    <col min="9473" max="9473" width="38.88671875" customWidth="1"/>
    <col min="9474" max="9474" width="9.21875" customWidth="1"/>
    <col min="9475" max="9475" width="8" customWidth="1"/>
    <col min="9476" max="9476" width="13.5546875" customWidth="1"/>
    <col min="9477" max="9477" width="20.5546875" customWidth="1"/>
    <col min="9478" max="9478" width="14.109375" customWidth="1"/>
    <col min="9727" max="9727" width="5" customWidth="1"/>
    <col min="9728" max="9728" width="43.6640625" customWidth="1"/>
    <col min="9729" max="9729" width="38.88671875" customWidth="1"/>
    <col min="9730" max="9730" width="9.21875" customWidth="1"/>
    <col min="9731" max="9731" width="8" customWidth="1"/>
    <col min="9732" max="9732" width="13.5546875" customWidth="1"/>
    <col min="9733" max="9733" width="20.5546875" customWidth="1"/>
    <col min="9734" max="9734" width="14.109375" customWidth="1"/>
    <col min="9983" max="9983" width="5" customWidth="1"/>
    <col min="9984" max="9984" width="43.6640625" customWidth="1"/>
    <col min="9985" max="9985" width="38.88671875" customWidth="1"/>
    <col min="9986" max="9986" width="9.21875" customWidth="1"/>
    <col min="9987" max="9987" width="8" customWidth="1"/>
    <col min="9988" max="9988" width="13.5546875" customWidth="1"/>
    <col min="9989" max="9989" width="20.5546875" customWidth="1"/>
    <col min="9990" max="9990" width="14.109375" customWidth="1"/>
    <col min="10239" max="10239" width="5" customWidth="1"/>
    <col min="10240" max="10240" width="43.6640625" customWidth="1"/>
    <col min="10241" max="10241" width="38.88671875" customWidth="1"/>
    <col min="10242" max="10242" width="9.21875" customWidth="1"/>
    <col min="10243" max="10243" width="8" customWidth="1"/>
    <col min="10244" max="10244" width="13.5546875" customWidth="1"/>
    <col min="10245" max="10245" width="20.5546875" customWidth="1"/>
    <col min="10246" max="10246" width="14.109375" customWidth="1"/>
    <col min="10495" max="10495" width="5" customWidth="1"/>
    <col min="10496" max="10496" width="43.6640625" customWidth="1"/>
    <col min="10497" max="10497" width="38.88671875" customWidth="1"/>
    <col min="10498" max="10498" width="9.21875" customWidth="1"/>
    <col min="10499" max="10499" width="8" customWidth="1"/>
    <col min="10500" max="10500" width="13.5546875" customWidth="1"/>
    <col min="10501" max="10501" width="20.5546875" customWidth="1"/>
    <col min="10502" max="10502" width="14.109375" customWidth="1"/>
    <col min="10751" max="10751" width="5" customWidth="1"/>
    <col min="10752" max="10752" width="43.6640625" customWidth="1"/>
    <col min="10753" max="10753" width="38.88671875" customWidth="1"/>
    <col min="10754" max="10754" width="9.21875" customWidth="1"/>
    <col min="10755" max="10755" width="8" customWidth="1"/>
    <col min="10756" max="10756" width="13.5546875" customWidth="1"/>
    <col min="10757" max="10757" width="20.5546875" customWidth="1"/>
    <col min="10758" max="10758" width="14.109375" customWidth="1"/>
    <col min="11007" max="11007" width="5" customWidth="1"/>
    <col min="11008" max="11008" width="43.6640625" customWidth="1"/>
    <col min="11009" max="11009" width="38.88671875" customWidth="1"/>
    <col min="11010" max="11010" width="9.21875" customWidth="1"/>
    <col min="11011" max="11011" width="8" customWidth="1"/>
    <col min="11012" max="11012" width="13.5546875" customWidth="1"/>
    <col min="11013" max="11013" width="20.5546875" customWidth="1"/>
    <col min="11014" max="11014" width="14.109375" customWidth="1"/>
    <col min="11263" max="11263" width="5" customWidth="1"/>
    <col min="11264" max="11264" width="43.6640625" customWidth="1"/>
    <col min="11265" max="11265" width="38.88671875" customWidth="1"/>
    <col min="11266" max="11266" width="9.21875" customWidth="1"/>
    <col min="11267" max="11267" width="8" customWidth="1"/>
    <col min="11268" max="11268" width="13.5546875" customWidth="1"/>
    <col min="11269" max="11269" width="20.5546875" customWidth="1"/>
    <col min="11270" max="11270" width="14.109375" customWidth="1"/>
    <col min="11519" max="11519" width="5" customWidth="1"/>
    <col min="11520" max="11520" width="43.6640625" customWidth="1"/>
    <col min="11521" max="11521" width="38.88671875" customWidth="1"/>
    <col min="11522" max="11522" width="9.21875" customWidth="1"/>
    <col min="11523" max="11523" width="8" customWidth="1"/>
    <col min="11524" max="11524" width="13.5546875" customWidth="1"/>
    <col min="11525" max="11525" width="20.5546875" customWidth="1"/>
    <col min="11526" max="11526" width="14.109375" customWidth="1"/>
    <col min="11775" max="11775" width="5" customWidth="1"/>
    <col min="11776" max="11776" width="43.6640625" customWidth="1"/>
    <col min="11777" max="11777" width="38.88671875" customWidth="1"/>
    <col min="11778" max="11778" width="9.21875" customWidth="1"/>
    <col min="11779" max="11779" width="8" customWidth="1"/>
    <col min="11780" max="11780" width="13.5546875" customWidth="1"/>
    <col min="11781" max="11781" width="20.5546875" customWidth="1"/>
    <col min="11782" max="11782" width="14.109375" customWidth="1"/>
    <col min="12031" max="12031" width="5" customWidth="1"/>
    <col min="12032" max="12032" width="43.6640625" customWidth="1"/>
    <col min="12033" max="12033" width="38.88671875" customWidth="1"/>
    <col min="12034" max="12034" width="9.21875" customWidth="1"/>
    <col min="12035" max="12035" width="8" customWidth="1"/>
    <col min="12036" max="12036" width="13.5546875" customWidth="1"/>
    <col min="12037" max="12037" width="20.5546875" customWidth="1"/>
    <col min="12038" max="12038" width="14.109375" customWidth="1"/>
    <col min="12287" max="12287" width="5" customWidth="1"/>
    <col min="12288" max="12288" width="43.6640625" customWidth="1"/>
    <col min="12289" max="12289" width="38.88671875" customWidth="1"/>
    <col min="12290" max="12290" width="9.21875" customWidth="1"/>
    <col min="12291" max="12291" width="8" customWidth="1"/>
    <col min="12292" max="12292" width="13.5546875" customWidth="1"/>
    <col min="12293" max="12293" width="20.5546875" customWidth="1"/>
    <col min="12294" max="12294" width="14.109375" customWidth="1"/>
    <col min="12543" max="12543" width="5" customWidth="1"/>
    <col min="12544" max="12544" width="43.6640625" customWidth="1"/>
    <col min="12545" max="12545" width="38.88671875" customWidth="1"/>
    <col min="12546" max="12546" width="9.21875" customWidth="1"/>
    <col min="12547" max="12547" width="8" customWidth="1"/>
    <col min="12548" max="12548" width="13.5546875" customWidth="1"/>
    <col min="12549" max="12549" width="20.5546875" customWidth="1"/>
    <col min="12550" max="12550" width="14.109375" customWidth="1"/>
    <col min="12799" max="12799" width="5" customWidth="1"/>
    <col min="12800" max="12800" width="43.6640625" customWidth="1"/>
    <col min="12801" max="12801" width="38.88671875" customWidth="1"/>
    <col min="12802" max="12802" width="9.21875" customWidth="1"/>
    <col min="12803" max="12803" width="8" customWidth="1"/>
    <col min="12804" max="12804" width="13.5546875" customWidth="1"/>
    <col min="12805" max="12805" width="20.5546875" customWidth="1"/>
    <col min="12806" max="12806" width="14.109375" customWidth="1"/>
    <col min="13055" max="13055" width="5" customWidth="1"/>
    <col min="13056" max="13056" width="43.6640625" customWidth="1"/>
    <col min="13057" max="13057" width="38.88671875" customWidth="1"/>
    <col min="13058" max="13058" width="9.21875" customWidth="1"/>
    <col min="13059" max="13059" width="8" customWidth="1"/>
    <col min="13060" max="13060" width="13.5546875" customWidth="1"/>
    <col min="13061" max="13061" width="20.5546875" customWidth="1"/>
    <col min="13062" max="13062" width="14.109375" customWidth="1"/>
    <col min="13311" max="13311" width="5" customWidth="1"/>
    <col min="13312" max="13312" width="43.6640625" customWidth="1"/>
    <col min="13313" max="13313" width="38.88671875" customWidth="1"/>
    <col min="13314" max="13314" width="9.21875" customWidth="1"/>
    <col min="13315" max="13315" width="8" customWidth="1"/>
    <col min="13316" max="13316" width="13.5546875" customWidth="1"/>
    <col min="13317" max="13317" width="20.5546875" customWidth="1"/>
    <col min="13318" max="13318" width="14.109375" customWidth="1"/>
    <col min="13567" max="13567" width="5" customWidth="1"/>
    <col min="13568" max="13568" width="43.6640625" customWidth="1"/>
    <col min="13569" max="13569" width="38.88671875" customWidth="1"/>
    <col min="13570" max="13570" width="9.21875" customWidth="1"/>
    <col min="13571" max="13571" width="8" customWidth="1"/>
    <col min="13572" max="13572" width="13.5546875" customWidth="1"/>
    <col min="13573" max="13573" width="20.5546875" customWidth="1"/>
    <col min="13574" max="13574" width="14.109375" customWidth="1"/>
    <col min="13823" max="13823" width="5" customWidth="1"/>
    <col min="13824" max="13824" width="43.6640625" customWidth="1"/>
    <col min="13825" max="13825" width="38.88671875" customWidth="1"/>
    <col min="13826" max="13826" width="9.21875" customWidth="1"/>
    <col min="13827" max="13827" width="8" customWidth="1"/>
    <col min="13828" max="13828" width="13.5546875" customWidth="1"/>
    <col min="13829" max="13829" width="20.5546875" customWidth="1"/>
    <col min="13830" max="13830" width="14.109375" customWidth="1"/>
    <col min="14079" max="14079" width="5" customWidth="1"/>
    <col min="14080" max="14080" width="43.6640625" customWidth="1"/>
    <col min="14081" max="14081" width="38.88671875" customWidth="1"/>
    <col min="14082" max="14082" width="9.21875" customWidth="1"/>
    <col min="14083" max="14083" width="8" customWidth="1"/>
    <col min="14084" max="14084" width="13.5546875" customWidth="1"/>
    <col min="14085" max="14085" width="20.5546875" customWidth="1"/>
    <col min="14086" max="14086" width="14.109375" customWidth="1"/>
    <col min="14335" max="14335" width="5" customWidth="1"/>
    <col min="14336" max="14336" width="43.6640625" customWidth="1"/>
    <col min="14337" max="14337" width="38.88671875" customWidth="1"/>
    <col min="14338" max="14338" width="9.21875" customWidth="1"/>
    <col min="14339" max="14339" width="8" customWidth="1"/>
    <col min="14340" max="14340" width="13.5546875" customWidth="1"/>
    <col min="14341" max="14341" width="20.5546875" customWidth="1"/>
    <col min="14342" max="14342" width="14.109375" customWidth="1"/>
    <col min="14591" max="14591" width="5" customWidth="1"/>
    <col min="14592" max="14592" width="43.6640625" customWidth="1"/>
    <col min="14593" max="14593" width="38.88671875" customWidth="1"/>
    <col min="14594" max="14594" width="9.21875" customWidth="1"/>
    <col min="14595" max="14595" width="8" customWidth="1"/>
    <col min="14596" max="14596" width="13.5546875" customWidth="1"/>
    <col min="14597" max="14597" width="20.5546875" customWidth="1"/>
    <col min="14598" max="14598" width="14.109375" customWidth="1"/>
    <col min="14847" max="14847" width="5" customWidth="1"/>
    <col min="14848" max="14848" width="43.6640625" customWidth="1"/>
    <col min="14849" max="14849" width="38.88671875" customWidth="1"/>
    <col min="14850" max="14850" width="9.21875" customWidth="1"/>
    <col min="14851" max="14851" width="8" customWidth="1"/>
    <col min="14852" max="14852" width="13.5546875" customWidth="1"/>
    <col min="14853" max="14853" width="20.5546875" customWidth="1"/>
    <col min="14854" max="14854" width="14.109375" customWidth="1"/>
    <col min="15103" max="15103" width="5" customWidth="1"/>
    <col min="15104" max="15104" width="43.6640625" customWidth="1"/>
    <col min="15105" max="15105" width="38.88671875" customWidth="1"/>
    <col min="15106" max="15106" width="9.21875" customWidth="1"/>
    <col min="15107" max="15107" width="8" customWidth="1"/>
    <col min="15108" max="15108" width="13.5546875" customWidth="1"/>
    <col min="15109" max="15109" width="20.5546875" customWidth="1"/>
    <col min="15110" max="15110" width="14.109375" customWidth="1"/>
    <col min="15359" max="15359" width="5" customWidth="1"/>
    <col min="15360" max="15360" width="43.6640625" customWidth="1"/>
    <col min="15361" max="15361" width="38.88671875" customWidth="1"/>
    <col min="15362" max="15362" width="9.21875" customWidth="1"/>
    <col min="15363" max="15363" width="8" customWidth="1"/>
    <col min="15364" max="15364" width="13.5546875" customWidth="1"/>
    <col min="15365" max="15365" width="20.5546875" customWidth="1"/>
    <col min="15366" max="15366" width="14.109375" customWidth="1"/>
    <col min="15615" max="15615" width="5" customWidth="1"/>
    <col min="15616" max="15616" width="43.6640625" customWidth="1"/>
    <col min="15617" max="15617" width="38.88671875" customWidth="1"/>
    <col min="15618" max="15618" width="9.21875" customWidth="1"/>
    <col min="15619" max="15619" width="8" customWidth="1"/>
    <col min="15620" max="15620" width="13.5546875" customWidth="1"/>
    <col min="15621" max="15621" width="20.5546875" customWidth="1"/>
    <col min="15622" max="15622" width="14.109375" customWidth="1"/>
    <col min="15871" max="15871" width="5" customWidth="1"/>
    <col min="15872" max="15872" width="43.6640625" customWidth="1"/>
    <col min="15873" max="15873" width="38.88671875" customWidth="1"/>
    <col min="15874" max="15874" width="9.21875" customWidth="1"/>
    <col min="15875" max="15875" width="8" customWidth="1"/>
    <col min="15876" max="15876" width="13.5546875" customWidth="1"/>
    <col min="15877" max="15877" width="20.5546875" customWidth="1"/>
    <col min="15878" max="15878" width="14.109375" customWidth="1"/>
    <col min="16127" max="16127" width="5" customWidth="1"/>
    <col min="16128" max="16128" width="43.6640625" customWidth="1"/>
    <col min="16129" max="16129" width="38.88671875" customWidth="1"/>
    <col min="16130" max="16130" width="9.21875" customWidth="1"/>
    <col min="16131" max="16131" width="8" customWidth="1"/>
    <col min="16132" max="16132" width="13.5546875" customWidth="1"/>
    <col min="16133" max="16133" width="20.5546875" customWidth="1"/>
    <col min="16134" max="16134" width="14.109375" customWidth="1"/>
  </cols>
  <sheetData>
    <row r="1" spans="1:9" ht="63" customHeight="1" x14ac:dyDescent="0.3">
      <c r="A1" s="133" t="s">
        <v>0</v>
      </c>
      <c r="B1" s="134"/>
      <c r="C1" s="134"/>
      <c r="D1" s="134"/>
      <c r="E1" s="134"/>
      <c r="F1" s="134"/>
      <c r="G1" s="134"/>
    </row>
    <row r="2" spans="1:9" ht="14.55" customHeight="1" x14ac:dyDescent="0.3">
      <c r="A2" s="1" t="s">
        <v>36</v>
      </c>
      <c r="B2" s="4"/>
      <c r="C2" s="135" t="s">
        <v>308</v>
      </c>
      <c r="D2" s="135"/>
      <c r="E2" s="135"/>
      <c r="F2" s="135"/>
      <c r="G2" s="135"/>
    </row>
    <row r="3" spans="1:9" ht="14.55" customHeight="1" x14ac:dyDescent="0.3">
      <c r="A3" s="1" t="s">
        <v>126</v>
      </c>
      <c r="B3" s="1"/>
      <c r="C3" s="135"/>
      <c r="D3" s="135"/>
      <c r="E3" s="135"/>
      <c r="F3" s="135"/>
      <c r="G3" s="135"/>
    </row>
    <row r="4" spans="1:9" ht="14.55" customHeight="1" x14ac:dyDescent="0.3">
      <c r="A4" s="1" t="s">
        <v>857</v>
      </c>
      <c r="B4" s="1"/>
      <c r="C4" s="135"/>
      <c r="D4" s="135"/>
      <c r="E4" s="135"/>
      <c r="F4" s="135"/>
      <c r="G4" s="135"/>
    </row>
    <row r="5" spans="1:9" ht="18" customHeight="1" x14ac:dyDescent="0.3">
      <c r="A5" s="1"/>
      <c r="B5" s="1"/>
      <c r="C5" s="135"/>
      <c r="D5" s="135"/>
      <c r="E5" s="135"/>
      <c r="F5" s="135"/>
      <c r="G5" s="135"/>
    </row>
    <row r="6" spans="1:9" ht="31.2" customHeight="1" x14ac:dyDescent="0.3">
      <c r="A6" s="40" t="s">
        <v>2</v>
      </c>
      <c r="B6" s="41" t="s">
        <v>14</v>
      </c>
      <c r="C6" s="41" t="s">
        <v>15</v>
      </c>
      <c r="D6" s="41" t="s">
        <v>16</v>
      </c>
      <c r="E6" s="40" t="s">
        <v>365</v>
      </c>
      <c r="F6" s="40" t="s">
        <v>366</v>
      </c>
      <c r="G6" s="41" t="s">
        <v>5</v>
      </c>
    </row>
    <row r="7" spans="1:9" s="2" customFormat="1" ht="22.2" customHeight="1" x14ac:dyDescent="0.3">
      <c r="A7" s="36">
        <v>1</v>
      </c>
      <c r="B7" s="34" t="s">
        <v>315</v>
      </c>
      <c r="C7" s="46" t="s">
        <v>42</v>
      </c>
      <c r="D7" s="46">
        <v>1</v>
      </c>
      <c r="E7" s="42"/>
      <c r="F7" s="42">
        <f>D7*E7</f>
        <v>0</v>
      </c>
      <c r="G7" s="15"/>
      <c r="H7" s="21"/>
      <c r="I7" s="21"/>
    </row>
    <row r="8" spans="1:9" s="31" customFormat="1" ht="22.2" customHeight="1" x14ac:dyDescent="0.3">
      <c r="A8" s="36">
        <v>2</v>
      </c>
      <c r="B8" s="35" t="s">
        <v>316</v>
      </c>
      <c r="C8" s="46" t="s">
        <v>42</v>
      </c>
      <c r="D8" s="46">
        <v>1</v>
      </c>
      <c r="E8" s="42"/>
      <c r="F8" s="42">
        <f>D8*E8</f>
        <v>0</v>
      </c>
      <c r="G8" s="15"/>
      <c r="H8" s="30"/>
      <c r="I8" s="30"/>
    </row>
    <row r="9" spans="1:9" s="2" customFormat="1" ht="30" customHeight="1" x14ac:dyDescent="0.3">
      <c r="A9" s="36">
        <v>3</v>
      </c>
      <c r="B9" s="35" t="s">
        <v>856</v>
      </c>
      <c r="C9" s="46" t="s">
        <v>17</v>
      </c>
      <c r="D9" s="46">
        <v>1</v>
      </c>
      <c r="E9" s="42"/>
      <c r="F9" s="42">
        <f>D9*E9</f>
        <v>0</v>
      </c>
      <c r="G9" s="15"/>
      <c r="H9" s="21"/>
      <c r="I9" s="21"/>
    </row>
    <row r="10" spans="1:9" s="2" customFormat="1" ht="24.6" customHeight="1" x14ac:dyDescent="0.3">
      <c r="A10" s="36">
        <v>4</v>
      </c>
      <c r="B10" s="34" t="s">
        <v>314</v>
      </c>
      <c r="C10" s="46" t="s">
        <v>45</v>
      </c>
      <c r="D10" s="46">
        <v>1</v>
      </c>
      <c r="E10" s="42"/>
      <c r="F10" s="42">
        <f>D10*E10</f>
        <v>0</v>
      </c>
      <c r="G10" s="15"/>
      <c r="H10" s="21"/>
      <c r="I10" s="21"/>
    </row>
    <row r="11" spans="1:9" s="2" customFormat="1" ht="30" customHeight="1" x14ac:dyDescent="0.25">
      <c r="A11" s="152" t="s">
        <v>795</v>
      </c>
      <c r="B11" s="152"/>
      <c r="C11" s="152"/>
      <c r="D11" s="152"/>
      <c r="E11" s="152"/>
      <c r="F11" s="92">
        <f>SUM(F7:F10)</f>
        <v>0</v>
      </c>
      <c r="G11" s="15"/>
      <c r="H11" s="27"/>
    </row>
    <row r="12" spans="1:9" hidden="1" x14ac:dyDescent="0.3">
      <c r="A12" s="139"/>
      <c r="B12" s="139"/>
      <c r="C12" s="139"/>
      <c r="D12" s="139"/>
      <c r="E12" s="139"/>
      <c r="F12" s="139"/>
      <c r="G12" s="139"/>
    </row>
    <row r="13" spans="1:9" x14ac:dyDescent="0.3">
      <c r="A13" s="139"/>
      <c r="B13" s="139"/>
      <c r="C13" s="139"/>
      <c r="D13" s="139"/>
      <c r="E13" s="139"/>
      <c r="F13" s="139"/>
      <c r="G13" s="139"/>
    </row>
    <row r="14" spans="1:9" x14ac:dyDescent="0.3">
      <c r="A14" s="139"/>
      <c r="B14" s="139"/>
      <c r="C14" s="139"/>
      <c r="D14" s="139"/>
      <c r="E14" s="139"/>
      <c r="F14" s="139"/>
      <c r="G14" s="139"/>
    </row>
    <row r="15" spans="1:9" x14ac:dyDescent="0.3">
      <c r="A15" s="139"/>
      <c r="B15" s="139"/>
      <c r="C15" s="139"/>
      <c r="D15" s="139"/>
      <c r="E15" s="139"/>
      <c r="F15" s="139"/>
      <c r="G15" s="139"/>
    </row>
  </sheetData>
  <mergeCells count="4">
    <mergeCell ref="A1:G1"/>
    <mergeCell ref="C2:G5"/>
    <mergeCell ref="A11:E11"/>
    <mergeCell ref="A12:G15"/>
  </mergeCells>
  <pageMargins left="0.7" right="0.7" top="0.75" bottom="0.75" header="0.3" footer="0.3"/>
  <pageSetup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110</vt:i4>
      </vt:variant>
    </vt:vector>
  </HeadingPairs>
  <TitlesOfParts>
    <vt:vector size="110" baseType="lpstr">
      <vt:lpstr>Herat FHHs BOQ</vt:lpstr>
      <vt:lpstr>Gozara DH </vt:lpstr>
      <vt:lpstr>Malan BHC</vt:lpstr>
      <vt:lpstr>Poshtkoh BHC</vt:lpstr>
      <vt:lpstr>sayawashan BHC</vt:lpstr>
      <vt:lpstr>Nayestan SHC</vt:lpstr>
      <vt:lpstr>Kort SHC </vt:lpstr>
      <vt:lpstr>Nashin SHC</vt:lpstr>
      <vt:lpstr>Chah Bolbol SHC</vt:lpstr>
      <vt:lpstr>Dahnaw BHC </vt:lpstr>
      <vt:lpstr>Gushmir BHC</vt:lpstr>
      <vt:lpstr>Enjeel CHC</vt:lpstr>
      <vt:lpstr>Zaman Abad SHC</vt:lpstr>
      <vt:lpstr>Nawabad CHC</vt:lpstr>
      <vt:lpstr>Rawashan CHC </vt:lpstr>
      <vt:lpstr>Imami Shashnoor CHC</vt:lpstr>
      <vt:lpstr>Bagh e dasht SHC</vt:lpstr>
      <vt:lpstr>Gozargah CHC</vt:lpstr>
      <vt:lpstr>Kahdistan CHC</vt:lpstr>
      <vt:lpstr>Menara CHC</vt:lpstr>
      <vt:lpstr>Qali Khwaja BHC</vt:lpstr>
      <vt:lpstr>Khoshkrood SHC</vt:lpstr>
      <vt:lpstr>Jebraeel CHC</vt:lpstr>
      <vt:lpstr>Maslakh CHC</vt:lpstr>
      <vt:lpstr>Hawskarbas BHC</vt:lpstr>
      <vt:lpstr>Noqra SHC</vt:lpstr>
      <vt:lpstr>Pol monar dar BHC</vt:lpstr>
      <vt:lpstr>Ba Ba Barq CHC </vt:lpstr>
      <vt:lpstr>Obi CHC+</vt:lpstr>
      <vt:lpstr>Haft gala SHC </vt:lpstr>
      <vt:lpstr>Tagabyari SHC</vt:lpstr>
      <vt:lpstr>Jainiwa SHC</vt:lpstr>
      <vt:lpstr>Serwan BHC</vt:lpstr>
      <vt:lpstr>Farsi CHC</vt:lpstr>
      <vt:lpstr>Sartick CHC</vt:lpstr>
      <vt:lpstr>Disk SHC </vt:lpstr>
      <vt:lpstr>Chaprood BHC</vt:lpstr>
      <vt:lpstr>Pai Hesar CHC</vt:lpstr>
      <vt:lpstr>Arkh CHC</vt:lpstr>
      <vt:lpstr>Chesht e shrif CHC</vt:lpstr>
      <vt:lpstr>Dara takht BHC</vt:lpstr>
      <vt:lpstr>Esfarz BHC</vt:lpstr>
      <vt:lpstr>PASHTON ZARGHON CHC+</vt:lpstr>
      <vt:lpstr>Dasht e naizan SHC</vt:lpstr>
      <vt:lpstr>Haroon CHS</vt:lpstr>
      <vt:lpstr>Mar Abad BHC</vt:lpstr>
      <vt:lpstr>Abgarmi SHC</vt:lpstr>
      <vt:lpstr>Taqcha SHC</vt:lpstr>
      <vt:lpstr>Tonian  BHC</vt:lpstr>
      <vt:lpstr>Gulran DH </vt:lpstr>
      <vt:lpstr>Lahrab BHC</vt:lpstr>
      <vt:lpstr>Kariz Elyas BHC</vt:lpstr>
      <vt:lpstr>Khogyani BHC</vt:lpstr>
      <vt:lpstr>Totichi BHC</vt:lpstr>
      <vt:lpstr>Sang kotal SHC</vt:lpstr>
      <vt:lpstr>Zanda jan CHC</vt:lpstr>
      <vt:lpstr>Akhundzada SHC</vt:lpstr>
      <vt:lpstr>Shakiban CHC</vt:lpstr>
      <vt:lpstr>Kaboter khan SHC</vt:lpstr>
      <vt:lpstr>Patakzar</vt:lpstr>
      <vt:lpstr>DehKhar</vt:lpstr>
      <vt:lpstr>GHRUYAN DH</vt:lpstr>
      <vt:lpstr>Haft chah BHC</vt:lpstr>
      <vt:lpstr>Sabul BHC</vt:lpstr>
      <vt:lpstr>Chahrig BHC</vt:lpstr>
      <vt:lpstr>BARNABAD BHC</vt:lpstr>
      <vt:lpstr>Gawdar SHC</vt:lpstr>
      <vt:lpstr>Adraskan CHC</vt:lpstr>
      <vt:lpstr>Takhab Olia SHC</vt:lpstr>
      <vt:lpstr>Shir Bakhsh SHC</vt:lpstr>
      <vt:lpstr>Ali Abad SHC</vt:lpstr>
      <vt:lpstr>Mir Abadi SHC</vt:lpstr>
      <vt:lpstr>Shirzad BHC+</vt:lpstr>
      <vt:lpstr>Misgaran SHC</vt:lpstr>
      <vt:lpstr>Khamziarat SHC</vt:lpstr>
      <vt:lpstr>Tazrbid SHC</vt:lpstr>
      <vt:lpstr>Kohsan CHC</vt:lpstr>
      <vt:lpstr>Islam Qala CHC</vt:lpstr>
      <vt:lpstr>Bunyad BHC</vt:lpstr>
      <vt:lpstr>Ahmad Abad SHC</vt:lpstr>
      <vt:lpstr>Karukh CHC</vt:lpstr>
      <vt:lpstr>Naistan BHC</vt:lpstr>
      <vt:lpstr>Hasan Abad SHC</vt:lpstr>
      <vt:lpstr>Jandah khan BHC</vt:lpstr>
      <vt:lpstr>Rabat Sangi CHC</vt:lpstr>
      <vt:lpstr>Ajrema SHC</vt:lpstr>
      <vt:lpstr>Alaf SHC</vt:lpstr>
      <vt:lpstr>Yakadarakht SHC</vt:lpstr>
      <vt:lpstr>Jafar big BHC</vt:lpstr>
      <vt:lpstr>Torghundi CHC+</vt:lpstr>
      <vt:lpstr>Koklam CHC</vt:lpstr>
      <vt:lpstr>khwaja qalandar SHC</vt:lpstr>
      <vt:lpstr>Kariz zaman SHC</vt:lpstr>
      <vt:lpstr>Alaqadari SHC</vt:lpstr>
      <vt:lpstr>Sarcha SHC</vt:lpstr>
      <vt:lpstr>Gala Chaqir SHC</vt:lpstr>
      <vt:lpstr>Shindand DH </vt:lpstr>
      <vt:lpstr>Zawol BHC</vt:lpstr>
      <vt:lpstr>Karizak SHC</vt:lpstr>
      <vt:lpstr>Khair Abad SHC</vt:lpstr>
      <vt:lpstr>Qala e kah SHC</vt:lpstr>
      <vt:lpstr>Abkal BHC</vt:lpstr>
      <vt:lpstr>Qabri mir SHC</vt:lpstr>
      <vt:lpstr>Deh Alika SHC</vt:lpstr>
      <vt:lpstr>Kalatanazar BHC</vt:lpstr>
      <vt:lpstr>Zir koh CHC</vt:lpstr>
      <vt:lpstr>Baghat SHC </vt:lpstr>
      <vt:lpstr>Wakhal SHC</vt:lpstr>
      <vt:lpstr>Khamzafar BHC</vt:lpstr>
      <vt:lpstr>Darwagi SHC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R-H-C</dc:creator>
  <cp:lastModifiedBy>Mohammad Edris Emami</cp:lastModifiedBy>
  <cp:lastPrinted>2025-12-07T10:55:31Z</cp:lastPrinted>
  <dcterms:created xsi:type="dcterms:W3CDTF">2025-07-26T10:06:39Z</dcterms:created>
  <dcterms:modified xsi:type="dcterms:W3CDTF">2025-12-10T06:43:46Z</dcterms:modified>
</cp:coreProperties>
</file>